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G:\WINWORD\EDITAIS\CONCORRÊNCIA\2026\CC 006-26 - PROC. 3.415-25 - REVITALIZAÇÃO DE PISTA DE SKATE E SANITÁRIOS NO COMPLEXO HUGO RAMOS\"/>
    </mc:Choice>
  </mc:AlternateContent>
  <xr:revisionPtr revIDLastSave="0" documentId="13_ncr:1_{E8FAA849-A31E-4E13-B7CF-DD631488DF14}" xr6:coauthVersionLast="47" xr6:coauthVersionMax="47" xr10:uidLastSave="{00000000-0000-0000-0000-000000000000}"/>
  <bookViews>
    <workbookView xWindow="-120" yWindow="-120" windowWidth="29040" windowHeight="15840" tabRatio="910" xr2:uid="{00000000-000D-0000-FFFF-FFFF00000000}"/>
  </bookViews>
  <sheets>
    <sheet name="CRONOGRAMA" sheetId="18" r:id="rId1"/>
    <sheet name="RESUMO" sheetId="19" state="hidden" r:id="rId2"/>
  </sheets>
  <definedNames>
    <definedName name="_xlnm.Print_Area" localSheetId="0">CRONOGRAMA!$A$1:$T$42</definedName>
    <definedName name="_xlnm.Print_Area" localSheetId="1">RESUMO!$A$1:$E$29</definedName>
  </definedNames>
  <calcPr calcId="191029"/>
</workbook>
</file>

<file path=xl/calcChain.xml><?xml version="1.0" encoding="utf-8"?>
<calcChain xmlns="http://schemas.openxmlformats.org/spreadsheetml/2006/main">
  <c r="U26" i="18" l="1"/>
  <c r="E5" i="19"/>
  <c r="U24" i="18" l="1"/>
  <c r="U22" i="18"/>
  <c r="U20" i="18"/>
  <c r="U18" i="18"/>
  <c r="U16" i="18"/>
  <c r="U14" i="18"/>
  <c r="B23" i="18" l="1"/>
  <c r="B17" i="18"/>
  <c r="B15" i="18"/>
  <c r="B21" i="18"/>
  <c r="B19" i="18"/>
  <c r="B25" i="18"/>
  <c r="B13" i="18"/>
  <c r="C13" i="18" l="1"/>
  <c r="C21" i="18"/>
  <c r="C23" i="18"/>
  <c r="C19" i="18"/>
  <c r="C17" i="18"/>
  <c r="E21" i="18" l="1"/>
  <c r="Q21" i="18"/>
  <c r="I21" i="18"/>
  <c r="M21" i="18"/>
  <c r="U21" i="18" s="1"/>
  <c r="M17" i="18"/>
  <c r="E17" i="18"/>
  <c r="I17" i="18"/>
  <c r="Q17" i="18"/>
  <c r="M19" i="18"/>
  <c r="Q19" i="18"/>
  <c r="E19" i="18"/>
  <c r="I19" i="18"/>
  <c r="I13" i="18"/>
  <c r="M13" i="18"/>
  <c r="Q13" i="18"/>
  <c r="E13" i="18"/>
  <c r="M23" i="18"/>
  <c r="I23" i="18"/>
  <c r="E23" i="18"/>
  <c r="Q23" i="18"/>
  <c r="U17" i="18" l="1"/>
  <c r="U19" i="18"/>
  <c r="C15" i="18"/>
  <c r="U13" i="18"/>
  <c r="U23" i="18"/>
  <c r="E15" i="18" l="1"/>
  <c r="M15" i="18"/>
  <c r="I15" i="18"/>
  <c r="Q15" i="18"/>
  <c r="U15" i="18" l="1"/>
  <c r="E20" i="19" l="1"/>
  <c r="C25" i="18"/>
  <c r="D20" i="19"/>
  <c r="Q25" i="18" l="1"/>
  <c r="Q29" i="18" s="1"/>
  <c r="M25" i="18"/>
  <c r="M29" i="18" s="1"/>
  <c r="I25" i="18"/>
  <c r="I29" i="18" s="1"/>
  <c r="E25" i="18"/>
  <c r="C27" i="18"/>
  <c r="D25" i="18" s="1"/>
  <c r="Q9" i="18" l="1"/>
  <c r="Q30" i="18" s="1"/>
  <c r="D23" i="18"/>
  <c r="D17" i="18"/>
  <c r="D21" i="18"/>
  <c r="D13" i="18"/>
  <c r="D19" i="18"/>
  <c r="D15" i="18"/>
  <c r="C20" i="19"/>
  <c r="U25" i="18"/>
  <c r="E29" i="18"/>
  <c r="I30" i="18" l="1"/>
  <c r="D27" i="18"/>
  <c r="E30" i="18"/>
  <c r="E32" i="18"/>
  <c r="M30" i="18"/>
  <c r="I32" i="18" l="1"/>
  <c r="M32" i="18" s="1"/>
  <c r="Q32" i="18" s="1"/>
  <c r="E33" i="18"/>
  <c r="I33" i="18" s="1"/>
  <c r="M33" i="18" s="1"/>
  <c r="Q33" i="18" s="1"/>
</calcChain>
</file>

<file path=xl/sharedStrings.xml><?xml version="1.0" encoding="utf-8"?>
<sst xmlns="http://schemas.openxmlformats.org/spreadsheetml/2006/main" count="76" uniqueCount="45">
  <si>
    <t>OBRA:</t>
  </si>
  <si>
    <t>LOCAL:</t>
  </si>
  <si>
    <t>ITEM</t>
  </si>
  <si>
    <t>%</t>
  </si>
  <si>
    <t>DESCRIÇÃO DOS SERVIÇOS</t>
  </si>
  <si>
    <t>TOTAL</t>
  </si>
  <si>
    <t>CRONOGRAMA FÍSICO FINANCEIRO</t>
  </si>
  <si>
    <t>Valor da Obra:</t>
  </si>
  <si>
    <t>1º Mês</t>
  </si>
  <si>
    <t>2º Mês</t>
  </si>
  <si>
    <t>3º Mês</t>
  </si>
  <si>
    <t>4º Mês</t>
  </si>
  <si>
    <t>-</t>
  </si>
  <si>
    <t>TOTAL:</t>
  </si>
  <si>
    <t>TOTAL MENSAL</t>
  </si>
  <si>
    <t>% MENSAL</t>
  </si>
  <si>
    <t>TOTAL ACUMULADO</t>
  </si>
  <si>
    <t>% TOTAL ACUMULADO</t>
  </si>
  <si>
    <t>DATA:</t>
  </si>
  <si>
    <t>BDI:</t>
  </si>
  <si>
    <r>
      <t xml:space="preserve">PLANILHA DE QUANTIDADES E PREÇOS UNITÁRIOS PARA DETERMINAÇÃO DO VALOR GLOBAL DA OBRA - </t>
    </r>
    <r>
      <rPr>
        <b/>
        <sz val="12"/>
        <color rgb="FFFF0000"/>
        <rFont val="Arial"/>
        <family val="2"/>
      </rPr>
      <t>SEM DESONERAÇÃO</t>
    </r>
  </si>
  <si>
    <t>SEM DESONERAÇÃO</t>
  </si>
  <si>
    <t>COM DESONERAÇÃO</t>
  </si>
  <si>
    <t>ETAPAS</t>
  </si>
  <si>
    <t>VALOR</t>
  </si>
  <si>
    <t>1.0</t>
  </si>
  <si>
    <t>2.0</t>
  </si>
  <si>
    <t>3.0</t>
  </si>
  <si>
    <t>4.0</t>
  </si>
  <si>
    <t>5.0</t>
  </si>
  <si>
    <t>6.0</t>
  </si>
  <si>
    <t>7.0</t>
  </si>
  <si>
    <t>REVITALIZAÇÃO DA PISTA DE SKATE (ESP 030)</t>
  </si>
  <si>
    <t>RUA ADRIANO ALVES DA SILVA - VILA MOGILAR - MOGI DAS CRUZES - SP</t>
  </si>
  <si>
    <t>SERVIÇOS INICIAIS</t>
  </si>
  <si>
    <t>REFORMA</t>
  </si>
  <si>
    <t>PINTURA</t>
  </si>
  <si>
    <t>AMPLIAÇÃO RAMPAS</t>
  </si>
  <si>
    <t>SANITÁRIOS</t>
  </si>
  <si>
    <t>LIMPEZA</t>
  </si>
  <si>
    <t>PROJETOS EXECUTIVOS</t>
  </si>
  <si>
    <t>TOTAL GERAL C/ BDI 25,0% (SEM DES) BASE DE PREÇOS EDIF JAN 2026; INFRA JAN 2026; FDE JAN 2026; CDHU 201 FEV 2026; SINAPI SP MAR 2026</t>
  </si>
  <si>
    <t>OUT/2025</t>
  </si>
  <si>
    <t>SECRETÁRIO MUNICIPAL DE PLANEJAMENTO E URBANISMO</t>
  </si>
  <si>
    <t>CAU-SP: A81854-2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</si>
</sst>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&quot;$&quot;* #,##0_-;\-&quot;$&quot;* #,##0_-;_-&quot;$&quot;* &quot;-&quot;_-;_-@_-"/>
    <numFmt numFmtId="166" formatCode="_-&quot;$&quot;* #,##0.00_-;\-&quot;$&quot;* #,##0.00_-;_-&quot;$&quot;* &quot;-&quot;??_-;_-@_-"/>
    <numFmt numFmtId="167" formatCode="&quot;$&quot;#,##0;[Red]\-&quot;$&quot;#,##0"/>
    <numFmt numFmtId="168" formatCode="&quot;R$&quot;\ #,##0.00"/>
    <numFmt numFmtId="169" formatCode="_(&quot;R$ &quot;* #,##0.00_);_(&quot;R$ &quot;* \(#,##0.00\);_(&quot;R$ &quot;* &quot;-&quot;??_);_(@_)"/>
    <numFmt numFmtId="170" formatCode="&quot;Mogi das Cruzes, &quot;dd&quot; de &quot;mmmm&quot; de &quot;yyyy&quot;&quot;"/>
  </numFmts>
  <fonts count="62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2"/>
      <name val="Arial"/>
      <family val="2"/>
    </font>
    <font>
      <sz val="10"/>
      <color indexed="8"/>
      <name val="Arial"/>
      <family val="2"/>
      <charset val="134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134"/>
    </font>
    <font>
      <sz val="11"/>
      <color indexed="9"/>
      <name val="Calibri"/>
      <family val="2"/>
    </font>
    <font>
      <sz val="11"/>
      <color indexed="9"/>
      <name val="Calibri"/>
      <family val="2"/>
      <charset val="134"/>
    </font>
    <font>
      <sz val="11"/>
      <color indexed="17"/>
      <name val="Calibri"/>
      <family val="2"/>
    </font>
    <font>
      <sz val="11"/>
      <color indexed="17"/>
      <name val="Calibri"/>
      <family val="2"/>
      <charset val="134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134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134"/>
    </font>
    <font>
      <sz val="11"/>
      <color indexed="52"/>
      <name val="Calibri"/>
      <family val="2"/>
    </font>
    <font>
      <sz val="11"/>
      <color indexed="52"/>
      <name val="Calibri"/>
      <family val="2"/>
      <charset val="134"/>
    </font>
    <font>
      <sz val="11"/>
      <color indexed="62"/>
      <name val="Calibri"/>
      <family val="2"/>
    </font>
    <font>
      <sz val="11"/>
      <color indexed="62"/>
      <name val="Calibri"/>
      <family val="2"/>
      <charset val="134"/>
    </font>
    <font>
      <sz val="11"/>
      <color indexed="20"/>
      <name val="Calibri"/>
      <family val="2"/>
    </font>
    <font>
      <sz val="11"/>
      <color indexed="20"/>
      <name val="Calibri"/>
      <family val="2"/>
      <charset val="134"/>
    </font>
    <font>
      <sz val="10"/>
      <name val="Arial"/>
      <family val="2"/>
      <charset val="134"/>
    </font>
    <font>
      <sz val="11"/>
      <color indexed="60"/>
      <name val="Calibri"/>
      <family val="2"/>
    </font>
    <font>
      <sz val="11"/>
      <color indexed="60"/>
      <name val="Calibri"/>
      <family val="2"/>
      <charset val="134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134"/>
    </font>
    <font>
      <sz val="11"/>
      <color indexed="10"/>
      <name val="Calibri"/>
      <family val="2"/>
    </font>
    <font>
      <sz val="11"/>
      <color indexed="10"/>
      <name val="Calibri"/>
      <family val="2"/>
      <charset val="134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134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charset val="134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charset val="134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charset val="134"/>
    </font>
    <font>
      <b/>
      <sz val="18"/>
      <color indexed="62"/>
      <name val="Cambria"/>
      <family val="1"/>
    </font>
    <font>
      <b/>
      <sz val="18"/>
      <color indexed="62"/>
      <name val="Cambria"/>
      <family val="1"/>
      <charset val="13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134"/>
    </font>
    <font>
      <sz val="10"/>
      <color indexed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b/>
      <sz val="12"/>
      <color theme="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60">
    <xf numFmtId="0" fontId="0" fillId="0" borderId="0"/>
    <xf numFmtId="0" fontId="4" fillId="0" borderId="0"/>
    <xf numFmtId="0" fontId="7" fillId="0" borderId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0" fillId="0" borderId="0">
      <alignment vertical="center"/>
    </xf>
    <xf numFmtId="0" fontId="7" fillId="0" borderId="0"/>
    <xf numFmtId="0" fontId="8" fillId="0" borderId="0"/>
    <xf numFmtId="0" fontId="8" fillId="0" borderId="0"/>
    <xf numFmtId="0" fontId="5" fillId="0" borderId="0">
      <alignment vertical="center"/>
    </xf>
    <xf numFmtId="0" fontId="11" fillId="0" borderId="0"/>
    <xf numFmtId="9" fontId="11" fillId="0" borderId="0" applyBorder="0" applyProtection="0"/>
    <xf numFmtId="0" fontId="12" fillId="0" borderId="0"/>
    <xf numFmtId="0" fontId="5" fillId="0" borderId="0">
      <alignment vertical="center"/>
    </xf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1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5" fillId="0" borderId="0" applyNumberFormat="0" applyFont="0" applyBorder="0" applyAlignment="0">
      <alignment vertical="center"/>
    </xf>
    <xf numFmtId="0" fontId="5" fillId="0" borderId="0" applyNumberFormat="0" applyFont="0" applyBorder="0" applyAlignment="0">
      <alignment vertical="center"/>
    </xf>
    <xf numFmtId="0" fontId="13" fillId="0" borderId="0" applyNumberFormat="0" applyFont="0" applyBorder="0" applyAlignment="0">
      <alignment vertical="center"/>
    </xf>
    <xf numFmtId="0" fontId="18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10" borderId="7" applyNumberFormat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165" fontId="5" fillId="0" borderId="0" applyFont="0" applyFill="0" applyBorder="0" applyAlignment="0" applyProtection="0">
      <alignment vertical="center"/>
    </xf>
    <xf numFmtId="166" fontId="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7" borderId="6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167" fontId="5" fillId="0" borderId="0" applyFont="0" applyFill="0" applyBorder="0" applyAlignment="0" applyProtection="0">
      <alignment vertical="center"/>
    </xf>
    <xf numFmtId="167" fontId="5" fillId="0" borderId="0" applyFont="0" applyFill="0" applyBorder="0" applyAlignment="0" applyProtection="0">
      <alignment vertical="center"/>
    </xf>
    <xf numFmtId="167" fontId="13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28" fillId="15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0" fillId="0" borderId="0">
      <alignment vertical="center"/>
    </xf>
    <xf numFmtId="0" fontId="31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5" fillId="5" borderId="9" applyNumberFormat="0" applyFont="0" applyAlignment="0" applyProtection="0">
      <alignment vertical="center"/>
    </xf>
    <xf numFmtId="0" fontId="5" fillId="0" borderId="10" applyNumberFormat="0" applyFont="0" applyBorder="0" applyAlignment="0">
      <alignment vertical="center"/>
    </xf>
    <xf numFmtId="0" fontId="5" fillId="0" borderId="10" applyNumberFormat="0" applyFont="0" applyBorder="0" applyAlignment="0">
      <alignment vertical="center"/>
    </xf>
    <xf numFmtId="0" fontId="33" fillId="3" borderId="11" applyNumberFormat="0" applyAlignment="0" applyProtection="0">
      <alignment vertical="center"/>
    </xf>
    <xf numFmtId="0" fontId="34" fillId="3" borderId="11" applyNumberFormat="0" applyAlignment="0" applyProtection="0">
      <alignment vertical="center"/>
    </xf>
    <xf numFmtId="164" fontId="5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2" applyNumberFormat="0" applyFill="0" applyAlignment="0" applyProtection="0">
      <alignment vertical="center"/>
    </xf>
    <xf numFmtId="0" fontId="40" fillId="0" borderId="12" applyNumberFormat="0" applyFill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44" fillId="0" borderId="1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3" fillId="0" borderId="0"/>
    <xf numFmtId="0" fontId="6" fillId="0" borderId="0"/>
    <xf numFmtId="9" fontId="6" fillId="0" borderId="0" applyBorder="0" applyProtection="0"/>
    <xf numFmtId="0" fontId="4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5" fillId="5" borderId="17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34" fillId="3" borderId="11" applyNumberFormat="0" applyAlignment="0" applyProtection="0">
      <alignment vertical="center"/>
    </xf>
    <xf numFmtId="0" fontId="33" fillId="3" borderId="11" applyNumberFormat="0" applyAlignment="0" applyProtection="0">
      <alignment vertical="center"/>
    </xf>
    <xf numFmtId="0" fontId="5" fillId="5" borderId="17" applyNumberFormat="0" applyFon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5" fillId="5" borderId="17" applyNumberFormat="0" applyFont="0" applyAlignment="0" applyProtection="0">
      <alignment vertical="center"/>
    </xf>
    <xf numFmtId="0" fontId="33" fillId="3" borderId="11" applyNumberFormat="0" applyAlignment="0" applyProtection="0">
      <alignment vertical="center"/>
    </xf>
    <xf numFmtId="0" fontId="34" fillId="3" borderId="11" applyNumberFormat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47" fillId="0" borderId="15" applyNumberFormat="0" applyFill="0" applyAlignment="0" applyProtection="0">
      <alignment vertical="center"/>
    </xf>
    <xf numFmtId="0" fontId="48" fillId="0" borderId="15" applyNumberFormat="0" applyFill="0" applyAlignment="0" applyProtection="0">
      <alignment vertical="center"/>
    </xf>
    <xf numFmtId="0" fontId="5" fillId="5" borderId="17" applyNumberFormat="0" applyFont="0" applyAlignment="0" applyProtection="0">
      <alignment vertical="center"/>
    </xf>
    <xf numFmtId="0" fontId="5" fillId="0" borderId="0">
      <alignment vertical="center"/>
    </xf>
    <xf numFmtId="0" fontId="49" fillId="0" borderId="0"/>
    <xf numFmtId="0" fontId="5" fillId="0" borderId="0">
      <alignment vertical="center"/>
    </xf>
    <xf numFmtId="43" fontId="8" fillId="0" borderId="0" applyFont="0" applyFill="0" applyBorder="0" applyAlignment="0" applyProtection="0"/>
    <xf numFmtId="0" fontId="20" fillId="3" borderId="22" applyNumberFormat="0" applyAlignment="0" applyProtection="0">
      <alignment vertical="center"/>
    </xf>
    <xf numFmtId="0" fontId="21" fillId="3" borderId="22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7" borderId="22" applyNumberFormat="0" applyAlignment="0" applyProtection="0">
      <alignment vertical="center"/>
    </xf>
    <xf numFmtId="0" fontId="5" fillId="5" borderId="23" applyNumberFormat="0" applyFont="0" applyAlignment="0" applyProtection="0">
      <alignment vertical="center"/>
    </xf>
    <xf numFmtId="0" fontId="33" fillId="3" borderId="24" applyNumberFormat="0" applyAlignment="0" applyProtection="0">
      <alignment vertical="center"/>
    </xf>
    <xf numFmtId="0" fontId="34" fillId="3" borderId="24" applyNumberFormat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2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5" fillId="5" borderId="27" applyNumberFormat="0" applyFont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34" fillId="3" borderId="24" applyNumberFormat="0" applyAlignment="0" applyProtection="0">
      <alignment vertical="center"/>
    </xf>
    <xf numFmtId="0" fontId="33" fillId="3" borderId="24" applyNumberFormat="0" applyAlignment="0" applyProtection="0">
      <alignment vertical="center"/>
    </xf>
    <xf numFmtId="0" fontId="5" fillId="5" borderId="27" applyNumberFormat="0" applyFon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5" fillId="5" borderId="27" applyNumberFormat="0" applyFont="0" applyAlignment="0" applyProtection="0">
      <alignment vertical="center"/>
    </xf>
    <xf numFmtId="0" fontId="33" fillId="3" borderId="24" applyNumberFormat="0" applyAlignment="0" applyProtection="0">
      <alignment vertical="center"/>
    </xf>
    <xf numFmtId="0" fontId="34" fillId="3" borderId="24" applyNumberFormat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47" fillId="0" borderId="25" applyNumberFormat="0" applyFill="0" applyAlignment="0" applyProtection="0">
      <alignment vertical="center"/>
    </xf>
    <xf numFmtId="0" fontId="48" fillId="0" borderId="25" applyNumberFormat="0" applyFill="0" applyAlignment="0" applyProtection="0">
      <alignment vertical="center"/>
    </xf>
    <xf numFmtId="0" fontId="5" fillId="5" borderId="27" applyNumberFormat="0" applyFont="0" applyAlignment="0" applyProtection="0">
      <alignment vertical="center"/>
    </xf>
    <xf numFmtId="0" fontId="2" fillId="0" borderId="0"/>
    <xf numFmtId="0" fontId="20" fillId="3" borderId="22" applyNumberFormat="0" applyAlignment="0" applyProtection="0">
      <alignment vertical="center"/>
    </xf>
    <xf numFmtId="0" fontId="21" fillId="3" borderId="22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7" borderId="22" applyNumberFormat="0" applyAlignment="0" applyProtection="0">
      <alignment vertical="center"/>
    </xf>
    <xf numFmtId="0" fontId="27" fillId="7" borderId="22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7" borderId="22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3" borderId="22" applyNumberFormat="0" applyAlignment="0" applyProtection="0">
      <alignment vertical="center"/>
    </xf>
    <xf numFmtId="0" fontId="21" fillId="3" borderId="22" applyNumberFormat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3" borderId="22" applyNumberFormat="0" applyAlignment="0" applyProtection="0">
      <alignment vertical="center"/>
    </xf>
    <xf numFmtId="0" fontId="26" fillId="7" borderId="22" applyNumberFormat="0" applyAlignment="0" applyProtection="0">
      <alignment vertical="center"/>
    </xf>
    <xf numFmtId="0" fontId="27" fillId="7" borderId="2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0" borderId="0"/>
    <xf numFmtId="43" fontId="8" fillId="0" borderId="0" applyFont="0" applyFill="0" applyBorder="0" applyAlignment="0" applyProtection="0"/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5" fillId="5" borderId="27" applyNumberFormat="0" applyFont="0" applyAlignment="0" applyProtection="0">
      <alignment vertical="center"/>
    </xf>
    <xf numFmtId="0" fontId="1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0" borderId="0"/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3" borderId="26" applyNumberFormat="0" applyAlignment="0" applyProtection="0">
      <alignment vertical="center"/>
    </xf>
    <xf numFmtId="0" fontId="26" fillId="7" borderId="26" applyNumberFormat="0" applyAlignment="0" applyProtection="0">
      <alignment vertical="center"/>
    </xf>
    <xf numFmtId="0" fontId="27" fillId="7" borderId="26" applyNumberFormat="0" applyAlignment="0" applyProtection="0">
      <alignment vertical="center"/>
    </xf>
    <xf numFmtId="9" fontId="6" fillId="0" borderId="0" applyFont="0" applyFill="0" applyBorder="0" applyAlignment="0" applyProtection="0"/>
  </cellStyleXfs>
  <cellXfs count="95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0" fillId="0" borderId="0" xfId="0" applyFont="1"/>
    <xf numFmtId="0" fontId="9" fillId="0" borderId="0" xfId="0" applyFont="1"/>
    <xf numFmtId="0" fontId="51" fillId="0" borderId="0" xfId="0" applyFont="1"/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vertical="center"/>
    </xf>
    <xf numFmtId="0" fontId="51" fillId="0" borderId="0" xfId="0" applyFont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wrapText="1"/>
    </xf>
    <xf numFmtId="0" fontId="51" fillId="0" borderId="3" xfId="0" applyFont="1" applyBorder="1" applyAlignment="1">
      <alignment vertical="center"/>
    </xf>
    <xf numFmtId="0" fontId="51" fillId="0" borderId="4" xfId="0" applyFont="1" applyBorder="1" applyAlignment="1">
      <alignment vertical="center"/>
    </xf>
    <xf numFmtId="0" fontId="51" fillId="0" borderId="3" xfId="0" applyFont="1" applyBorder="1" applyAlignment="1">
      <alignment horizontal="center" vertical="center"/>
    </xf>
    <xf numFmtId="0" fontId="51" fillId="0" borderId="3" xfId="0" applyFont="1" applyBorder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168" fontId="51" fillId="0" borderId="18" xfId="0" applyNumberFormat="1" applyFont="1" applyBorder="1" applyAlignment="1">
      <alignment horizontal="center" vertical="center"/>
    </xf>
    <xf numFmtId="10" fontId="51" fillId="0" borderId="18" xfId="0" applyNumberFormat="1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10" fontId="51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54" fillId="0" borderId="0" xfId="0" applyNumberFormat="1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10" fontId="54" fillId="0" borderId="0" xfId="123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2" fillId="16" borderId="20" xfId="0" applyFont="1" applyFill="1" applyBorder="1" applyAlignment="1">
      <alignment horizontal="center" vertical="center"/>
    </xf>
    <xf numFmtId="0" fontId="52" fillId="16" borderId="19" xfId="0" applyFont="1" applyFill="1" applyBorder="1" applyAlignment="1">
      <alignment horizontal="center" vertical="center"/>
    </xf>
    <xf numFmtId="0" fontId="52" fillId="16" borderId="18" xfId="0" applyFont="1" applyFill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54" fillId="0" borderId="20" xfId="0" applyFont="1" applyBorder="1" applyAlignment="1">
      <alignment vertical="center"/>
    </xf>
    <xf numFmtId="0" fontId="54" fillId="0" borderId="18" xfId="0" applyFont="1" applyBorder="1" applyAlignment="1">
      <alignment horizontal="center" vertical="center"/>
    </xf>
    <xf numFmtId="0" fontId="54" fillId="0" borderId="19" xfId="0" applyFont="1" applyBorder="1" applyAlignment="1">
      <alignment vertical="center" wrapText="1"/>
    </xf>
    <xf numFmtId="10" fontId="54" fillId="0" borderId="18" xfId="123" applyNumberFormat="1" applyFont="1" applyBorder="1" applyAlignment="1">
      <alignment horizontal="center" vertical="center"/>
    </xf>
    <xf numFmtId="4" fontId="54" fillId="0" borderId="18" xfId="0" applyNumberFormat="1" applyFont="1" applyBorder="1" applyAlignment="1">
      <alignment horizontal="center" vertical="center"/>
    </xf>
    <xf numFmtId="0" fontId="4" fillId="0" borderId="30" xfId="0" applyFont="1" applyBorder="1" applyAlignment="1">
      <alignment horizontal="right" vertical="center"/>
    </xf>
    <xf numFmtId="0" fontId="4" fillId="0" borderId="30" xfId="0" applyFont="1" applyBorder="1" applyAlignment="1">
      <alignment horizontal="center" vertical="center"/>
    </xf>
    <xf numFmtId="0" fontId="53" fillId="16" borderId="19" xfId="0" applyFont="1" applyFill="1" applyBorder="1" applyAlignment="1">
      <alignment horizontal="left" vertical="center"/>
    </xf>
    <xf numFmtId="0" fontId="52" fillId="16" borderId="20" xfId="0" applyFont="1" applyFill="1" applyBorder="1" applyAlignment="1">
      <alignment horizontal="left" vertical="center" wrapText="1"/>
    </xf>
    <xf numFmtId="10" fontId="58" fillId="16" borderId="18" xfId="123" applyNumberFormat="1" applyFont="1" applyFill="1" applyBorder="1" applyAlignment="1">
      <alignment horizontal="center" vertical="center"/>
    </xf>
    <xf numFmtId="4" fontId="58" fillId="16" borderId="18" xfId="0" applyNumberFormat="1" applyFont="1" applyFill="1" applyBorder="1" applyAlignment="1">
      <alignment horizontal="center" vertical="center"/>
    </xf>
    <xf numFmtId="170" fontId="59" fillId="17" borderId="0" xfId="0" applyNumberFormat="1" applyFont="1" applyFill="1" applyAlignment="1">
      <alignment horizontal="left" vertical="center"/>
    </xf>
    <xf numFmtId="10" fontId="9" fillId="0" borderId="0" xfId="259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4" fontId="60" fillId="0" borderId="30" xfId="0" applyNumberFormat="1" applyFont="1" applyBorder="1" applyAlignment="1">
      <alignment vertical="center" wrapText="1"/>
    </xf>
    <xf numFmtId="0" fontId="61" fillId="0" borderId="0" xfId="0" applyFont="1" applyAlignment="1">
      <alignment vertical="center"/>
    </xf>
    <xf numFmtId="169" fontId="51" fillId="0" borderId="18" xfId="0" applyNumberFormat="1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169" fontId="51" fillId="0" borderId="19" xfId="0" applyNumberFormat="1" applyFont="1" applyBorder="1" applyAlignment="1">
      <alignment horizontal="center" vertical="center"/>
    </xf>
    <xf numFmtId="169" fontId="51" fillId="0" borderId="20" xfId="0" applyNumberFormat="1" applyFont="1" applyBorder="1" applyAlignment="1">
      <alignment horizontal="center" vertical="center"/>
    </xf>
    <xf numFmtId="169" fontId="51" fillId="0" borderId="21" xfId="0" applyNumberFormat="1" applyFont="1" applyBorder="1" applyAlignment="1">
      <alignment horizontal="center" vertical="center"/>
    </xf>
    <xf numFmtId="10" fontId="51" fillId="0" borderId="19" xfId="0" applyNumberFormat="1" applyFont="1" applyBorder="1" applyAlignment="1">
      <alignment horizontal="center" vertical="center"/>
    </xf>
    <xf numFmtId="10" fontId="51" fillId="0" borderId="20" xfId="0" applyNumberFormat="1" applyFont="1" applyBorder="1" applyAlignment="1">
      <alignment horizontal="center" vertical="center"/>
    </xf>
    <xf numFmtId="10" fontId="51" fillId="0" borderId="21" xfId="0" applyNumberFormat="1" applyFont="1" applyBorder="1" applyAlignment="1">
      <alignment horizontal="center" vertical="center"/>
    </xf>
    <xf numFmtId="0" fontId="51" fillId="0" borderId="29" xfId="0" applyFont="1" applyBorder="1" applyAlignment="1">
      <alignment horizontal="center" vertical="center" wrapText="1"/>
    </xf>
    <xf numFmtId="0" fontId="51" fillId="0" borderId="2" xfId="0" applyFont="1" applyBorder="1" applyAlignment="1">
      <alignment horizontal="center" vertical="center" wrapText="1"/>
    </xf>
    <xf numFmtId="168" fontId="51" fillId="0" borderId="29" xfId="0" applyNumberFormat="1" applyFont="1" applyBorder="1" applyAlignment="1">
      <alignment horizontal="center" vertical="center" wrapText="1"/>
    </xf>
    <xf numFmtId="168" fontId="51" fillId="0" borderId="2" xfId="0" applyNumberFormat="1" applyFont="1" applyBorder="1" applyAlignment="1">
      <alignment horizontal="center" vertical="center" wrapText="1"/>
    </xf>
    <xf numFmtId="10" fontId="51" fillId="0" borderId="29" xfId="0" applyNumberFormat="1" applyFont="1" applyBorder="1" applyAlignment="1">
      <alignment horizontal="center" vertical="center" wrapText="1"/>
    </xf>
    <xf numFmtId="10" fontId="51" fillId="0" borderId="2" xfId="0" applyNumberFormat="1" applyFont="1" applyBorder="1" applyAlignment="1">
      <alignment horizontal="center" vertical="center" wrapText="1"/>
    </xf>
    <xf numFmtId="169" fontId="9" fillId="0" borderId="19" xfId="0" applyNumberFormat="1" applyFont="1" applyBorder="1" applyAlignment="1">
      <alignment horizontal="center" vertical="center"/>
    </xf>
    <xf numFmtId="169" fontId="9" fillId="0" borderId="20" xfId="0" applyNumberFormat="1" applyFont="1" applyBorder="1" applyAlignment="1">
      <alignment horizontal="center" vertical="center"/>
    </xf>
    <xf numFmtId="169" fontId="9" fillId="0" borderId="21" xfId="0" applyNumberFormat="1" applyFont="1" applyBorder="1" applyAlignment="1">
      <alignment horizontal="center" vertical="center"/>
    </xf>
    <xf numFmtId="10" fontId="9" fillId="0" borderId="19" xfId="0" applyNumberFormat="1" applyFont="1" applyBorder="1" applyAlignment="1">
      <alignment horizontal="center" vertical="center"/>
    </xf>
    <xf numFmtId="10" fontId="9" fillId="0" borderId="20" xfId="0" applyNumberFormat="1" applyFont="1" applyBorder="1" applyAlignment="1">
      <alignment horizontal="center" vertical="center"/>
    </xf>
    <xf numFmtId="10" fontId="9" fillId="0" borderId="21" xfId="0" applyNumberFormat="1" applyFont="1" applyBorder="1" applyAlignment="1">
      <alignment horizontal="center" vertical="center"/>
    </xf>
    <xf numFmtId="0" fontId="51" fillId="0" borderId="1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51" fillId="0" borderId="29" xfId="0" applyFont="1" applyBorder="1" applyAlignment="1">
      <alignment horizontal="left" vertical="center" wrapText="1"/>
    </xf>
    <xf numFmtId="0" fontId="51" fillId="0" borderId="2" xfId="0" applyFont="1" applyBorder="1" applyAlignment="1">
      <alignment horizontal="left" vertical="center" wrapText="1"/>
    </xf>
    <xf numFmtId="168" fontId="51" fillId="0" borderId="1" xfId="0" applyNumberFormat="1" applyFont="1" applyBorder="1" applyAlignment="1">
      <alignment horizontal="center" vertical="center" wrapText="1"/>
    </xf>
    <xf numFmtId="168" fontId="51" fillId="0" borderId="28" xfId="0" applyNumberFormat="1" applyFont="1" applyBorder="1" applyAlignment="1">
      <alignment horizontal="center" vertical="center" wrapText="1"/>
    </xf>
    <xf numFmtId="10" fontId="51" fillId="0" borderId="1" xfId="0" applyNumberFormat="1" applyFont="1" applyBorder="1" applyAlignment="1">
      <alignment horizontal="center" vertical="center" wrapText="1"/>
    </xf>
    <xf numFmtId="10" fontId="51" fillId="0" borderId="28" xfId="0" applyNumberFormat="1" applyFont="1" applyBorder="1" applyAlignment="1">
      <alignment horizontal="center" vertical="center" wrapText="1"/>
    </xf>
    <xf numFmtId="10" fontId="9" fillId="0" borderId="18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70" fontId="59" fillId="17" borderId="0" xfId="0" applyNumberFormat="1" applyFont="1" applyFill="1" applyAlignment="1">
      <alignment horizontal="center" vertical="center"/>
    </xf>
    <xf numFmtId="4" fontId="60" fillId="0" borderId="30" xfId="0" applyNumberFormat="1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51" fillId="0" borderId="0" xfId="0" applyFont="1" applyAlignment="1">
      <alignment horizontal="left" vertical="center"/>
    </xf>
    <xf numFmtId="168" fontId="51" fillId="0" borderId="3" xfId="0" applyNumberFormat="1" applyFont="1" applyBorder="1" applyAlignment="1">
      <alignment vertical="center"/>
    </xf>
    <xf numFmtId="168" fontId="51" fillId="0" borderId="4" xfId="0" applyNumberFormat="1" applyFont="1" applyBorder="1" applyAlignment="1">
      <alignment vertical="center"/>
    </xf>
    <xf numFmtId="168" fontId="51" fillId="0" borderId="5" xfId="0" applyNumberFormat="1" applyFont="1" applyBorder="1" applyAlignment="1">
      <alignment vertical="center"/>
    </xf>
    <xf numFmtId="0" fontId="51" fillId="0" borderId="3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56" fillId="0" borderId="0" xfId="0" applyFont="1" applyAlignment="1">
      <alignment horizontal="left" vertical="center" wrapText="1"/>
    </xf>
  </cellXfs>
  <cellStyles count="260">
    <cellStyle name="20% - Ênfase1 2" xfId="21" xr:uid="{00000000-0005-0000-0000-000000000000}"/>
    <cellStyle name="20% - Ênfase1 2 2" xfId="22" xr:uid="{00000000-0005-0000-0000-000001000000}"/>
    <cellStyle name="20% - Ênfase2 2" xfId="23" xr:uid="{00000000-0005-0000-0000-000002000000}"/>
    <cellStyle name="20% - Ênfase2 2 2" xfId="24" xr:uid="{00000000-0005-0000-0000-000003000000}"/>
    <cellStyle name="20% - Ênfase3 2" xfId="25" xr:uid="{00000000-0005-0000-0000-000004000000}"/>
    <cellStyle name="20% - Ênfase3 2 2" xfId="26" xr:uid="{00000000-0005-0000-0000-000005000000}"/>
    <cellStyle name="20% - Ênfase4 2" xfId="27" xr:uid="{00000000-0005-0000-0000-000006000000}"/>
    <cellStyle name="20% - Ênfase4 2 2" xfId="28" xr:uid="{00000000-0005-0000-0000-000007000000}"/>
    <cellStyle name="20% - Ênfase5 2" xfId="29" xr:uid="{00000000-0005-0000-0000-000008000000}"/>
    <cellStyle name="20% - Ênfase5 2 2" xfId="30" xr:uid="{00000000-0005-0000-0000-000009000000}"/>
    <cellStyle name="20% - Ênfase6 2" xfId="31" xr:uid="{00000000-0005-0000-0000-00000A000000}"/>
    <cellStyle name="20% - Ênfase6 2 2" xfId="32" xr:uid="{00000000-0005-0000-0000-00000B000000}"/>
    <cellStyle name="40% - Ênfase1 2" xfId="33" xr:uid="{00000000-0005-0000-0000-00000C000000}"/>
    <cellStyle name="40% - Ênfase1 2 2" xfId="34" xr:uid="{00000000-0005-0000-0000-00000D000000}"/>
    <cellStyle name="40% - Ênfase2 2" xfId="35" xr:uid="{00000000-0005-0000-0000-00000E000000}"/>
    <cellStyle name="40% - Ênfase2 2 2" xfId="36" xr:uid="{00000000-0005-0000-0000-00000F000000}"/>
    <cellStyle name="40% - Ênfase3 2" xfId="37" xr:uid="{00000000-0005-0000-0000-000010000000}"/>
    <cellStyle name="40% - Ênfase3 2 2" xfId="38" xr:uid="{00000000-0005-0000-0000-000011000000}"/>
    <cellStyle name="40% - Ênfase4 2" xfId="39" xr:uid="{00000000-0005-0000-0000-000012000000}"/>
    <cellStyle name="40% - Ênfase4 2 2" xfId="40" xr:uid="{00000000-0005-0000-0000-000013000000}"/>
    <cellStyle name="40% - Ênfase5 2" xfId="41" xr:uid="{00000000-0005-0000-0000-000014000000}"/>
    <cellStyle name="40% - Ênfase5 2 2" xfId="42" xr:uid="{00000000-0005-0000-0000-000015000000}"/>
    <cellStyle name="40% - Ênfase6 2" xfId="43" xr:uid="{00000000-0005-0000-0000-000016000000}"/>
    <cellStyle name="40% - Ênfase6 2 2" xfId="44" xr:uid="{00000000-0005-0000-0000-000017000000}"/>
    <cellStyle name="60% - Ênfase1 2" xfId="45" xr:uid="{00000000-0005-0000-0000-000018000000}"/>
    <cellStyle name="60% - Ênfase1 2 2" xfId="46" xr:uid="{00000000-0005-0000-0000-000019000000}"/>
    <cellStyle name="60% - Ênfase2 2" xfId="47" xr:uid="{00000000-0005-0000-0000-00001A000000}"/>
    <cellStyle name="60% - Ênfase2 2 2" xfId="48" xr:uid="{00000000-0005-0000-0000-00001B000000}"/>
    <cellStyle name="60% - Ênfase3 2" xfId="49" xr:uid="{00000000-0005-0000-0000-00001C000000}"/>
    <cellStyle name="60% - Ênfase3 2 2" xfId="50" xr:uid="{00000000-0005-0000-0000-00001D000000}"/>
    <cellStyle name="60% - Ênfase4 2" xfId="51" xr:uid="{00000000-0005-0000-0000-00001E000000}"/>
    <cellStyle name="60% - Ênfase4 2 2" xfId="52" xr:uid="{00000000-0005-0000-0000-00001F000000}"/>
    <cellStyle name="60% - Ênfase5 2" xfId="53" xr:uid="{00000000-0005-0000-0000-000020000000}"/>
    <cellStyle name="60% - Ênfase5 2 2" xfId="54" xr:uid="{00000000-0005-0000-0000-000021000000}"/>
    <cellStyle name="60% - Ênfase6 2" xfId="55" xr:uid="{00000000-0005-0000-0000-000022000000}"/>
    <cellStyle name="60% - Ênfase6 2 2" xfId="56" xr:uid="{00000000-0005-0000-0000-000023000000}"/>
    <cellStyle name="ARIAL" xfId="57" xr:uid="{00000000-0005-0000-0000-000024000000}"/>
    <cellStyle name="ARIAL 2" xfId="58" xr:uid="{00000000-0005-0000-0000-000025000000}"/>
    <cellStyle name="ARIAL 2 2" xfId="59" xr:uid="{00000000-0005-0000-0000-000026000000}"/>
    <cellStyle name="Bom 2" xfId="60" xr:uid="{00000000-0005-0000-0000-000027000000}"/>
    <cellStyle name="Bom 2 2" xfId="61" xr:uid="{00000000-0005-0000-0000-000028000000}"/>
    <cellStyle name="Cálculo 2" xfId="62" xr:uid="{00000000-0005-0000-0000-000029000000}"/>
    <cellStyle name="Cálculo 2 2" xfId="63" xr:uid="{00000000-0005-0000-0000-00002A000000}"/>
    <cellStyle name="Cálculo 2 2 2" xfId="143" xr:uid="{DB1B7F46-DC28-4902-B225-E592E2A4E334}"/>
    <cellStyle name="Cálculo 2 2 2 2" xfId="215" xr:uid="{272A6E50-175A-433B-850D-6C48818DCF5C}"/>
    <cellStyle name="Cálculo 2 2 2 2 2" xfId="252" xr:uid="{6153D2E0-4EEF-464C-8BBA-7B9C55A0CF03}"/>
    <cellStyle name="Cálculo 2 2 2 3" xfId="190" xr:uid="{118817C9-3A4D-4F1E-B8DA-A127991FBE5E}"/>
    <cellStyle name="Cálculo 2 2 3" xfId="144" xr:uid="{6FDF5F75-53F0-4E40-ACE5-04269942BFDB}"/>
    <cellStyle name="Cálculo 2 2 3 2" xfId="216" xr:uid="{83E62184-BF6A-4146-8E75-381382E75365}"/>
    <cellStyle name="Cálculo 2 2 3 2 2" xfId="253" xr:uid="{830C8C6F-5F13-4BAF-BDDF-4CF210DD2523}"/>
    <cellStyle name="Cálculo 2 2 3 3" xfId="191" xr:uid="{22E72C24-F323-480B-B59B-2BA573FB6292}"/>
    <cellStyle name="Cálculo 2 2 4" xfId="147" xr:uid="{41F3304A-3165-4A59-9785-031CDDDE2AD8}"/>
    <cellStyle name="Cálculo 2 2 4 2" xfId="219" xr:uid="{384CB04E-7C05-4902-BE0A-E2043E9357BC}"/>
    <cellStyle name="Cálculo 2 2 4 2 2" xfId="256" xr:uid="{D137BDCF-AC23-41A2-84DB-CCE906633A41}"/>
    <cellStyle name="Cálculo 2 2 4 3" xfId="194" xr:uid="{EF75BAB1-399A-40B3-8048-E9320B0ADC91}"/>
    <cellStyle name="Cálculo 2 2 5" xfId="130" xr:uid="{B74046AC-04FD-45D2-B384-AA3568ED5245}"/>
    <cellStyle name="Cálculo 2 2 5 2" xfId="207" xr:uid="{18A84CA5-2BE4-4775-9A42-D8F528E0D202}"/>
    <cellStyle name="Cálculo 2 2 5 2 2" xfId="244" xr:uid="{FA1FE14A-E414-4E32-AF93-BC8729816B44}"/>
    <cellStyle name="Cálculo 2 2 5 3" xfId="177" xr:uid="{61041C0A-0FA8-480B-98EE-8030AA34E095}"/>
    <cellStyle name="Cálculo 2 2 6" xfId="163" xr:uid="{2BBFB748-F9AB-4286-A5B8-36F4021443FA}"/>
    <cellStyle name="Cálculo 2 2 6 2" xfId="232" xr:uid="{AD4F6A3F-A9C2-4168-8563-59D7DED89E22}"/>
    <cellStyle name="Cálculo 2 3" xfId="142" xr:uid="{993F0A0A-04C9-4F43-9AFE-7FE226435146}"/>
    <cellStyle name="Cálculo 2 3 2" xfId="214" xr:uid="{D545663F-77A0-41FD-B60F-826ED6E99685}"/>
    <cellStyle name="Cálculo 2 3 2 2" xfId="251" xr:uid="{3F951A81-2E5C-494F-ACAB-9358DC996869}"/>
    <cellStyle name="Cálculo 2 3 3" xfId="189" xr:uid="{F3A4FDB0-C5FC-4612-97D8-EE692F031177}"/>
    <cellStyle name="Cálculo 2 4" xfId="145" xr:uid="{E2A399B0-8536-42BE-AC9F-CB3A4D662A00}"/>
    <cellStyle name="Cálculo 2 4 2" xfId="217" xr:uid="{561F4FA5-C447-4376-AD2B-DC7EC2C975B0}"/>
    <cellStyle name="Cálculo 2 4 2 2" xfId="254" xr:uid="{7D54A99B-F86A-463D-9A97-80B295500E25}"/>
    <cellStyle name="Cálculo 2 4 3" xfId="192" xr:uid="{EC776BB9-BB71-48B3-BC2C-4133A5502208}"/>
    <cellStyle name="Cálculo 2 5" xfId="146" xr:uid="{FA5FB032-AC90-4A0C-B2FB-19A831B064FF}"/>
    <cellStyle name="Cálculo 2 5 2" xfId="218" xr:uid="{CEDF4289-DDEF-4DAF-859D-1178F07CDFE5}"/>
    <cellStyle name="Cálculo 2 5 2 2" xfId="255" xr:uid="{5D0807DF-602D-4416-ACC3-1A7939B4D3F1}"/>
    <cellStyle name="Cálculo 2 5 3" xfId="193" xr:uid="{50E8B9BF-C4AF-4F01-9FF1-F684D78DA8CC}"/>
    <cellStyle name="Cálculo 2 6" xfId="129" xr:uid="{AD0AF088-4D23-4922-BA43-9103A1CA8397}"/>
    <cellStyle name="Cálculo 2 6 2" xfId="206" xr:uid="{BCD86CA8-2EA5-435C-9B7B-7EDC7453718A}"/>
    <cellStyle name="Cálculo 2 6 2 2" xfId="243" xr:uid="{4572CC78-3C5B-4D3F-B7E2-51F2E21B8DA8}"/>
    <cellStyle name="Cálculo 2 6 3" xfId="176" xr:uid="{BC119A0E-4C08-4EE0-BB29-B528B2CCB8B5}"/>
    <cellStyle name="Cálculo 2 7" xfId="162" xr:uid="{B0CED780-B461-4E18-9FAA-5C0CFCA1286C}"/>
    <cellStyle name="Cálculo 2 7 2" xfId="231" xr:uid="{17BD491E-5D81-4E9E-9C7B-65904A43275E}"/>
    <cellStyle name="Célula de Verificação 2" xfId="64" xr:uid="{00000000-0005-0000-0000-00002B000000}"/>
    <cellStyle name="Célula de Verificação 2 2" xfId="65" xr:uid="{00000000-0005-0000-0000-00002C000000}"/>
    <cellStyle name="Célula Vinculada 2" xfId="66" xr:uid="{00000000-0005-0000-0000-00002D000000}"/>
    <cellStyle name="Célula Vinculada 2 2" xfId="67" xr:uid="{00000000-0005-0000-0000-00002E000000}"/>
    <cellStyle name="Comma [0]_353HHC" xfId="68" xr:uid="{00000000-0005-0000-0000-00002F000000}"/>
    <cellStyle name="Comma_353HHC" xfId="69" xr:uid="{00000000-0005-0000-0000-000030000000}"/>
    <cellStyle name="Currency [0]_353HHC" xfId="70" xr:uid="{00000000-0005-0000-0000-000031000000}"/>
    <cellStyle name="Currency_353HHC" xfId="71" xr:uid="{00000000-0005-0000-0000-000032000000}"/>
    <cellStyle name="Ênfase1 2" xfId="72" xr:uid="{00000000-0005-0000-0000-000033000000}"/>
    <cellStyle name="Ênfase1 2 2" xfId="73" xr:uid="{00000000-0005-0000-0000-000034000000}"/>
    <cellStyle name="Ênfase2 2" xfId="74" xr:uid="{00000000-0005-0000-0000-000035000000}"/>
    <cellStyle name="Ênfase2 2 2" xfId="75" xr:uid="{00000000-0005-0000-0000-000036000000}"/>
    <cellStyle name="Ênfase3 2" xfId="76" xr:uid="{00000000-0005-0000-0000-000037000000}"/>
    <cellStyle name="Ênfase3 2 2" xfId="77" xr:uid="{00000000-0005-0000-0000-000038000000}"/>
    <cellStyle name="Ênfase4 2" xfId="78" xr:uid="{00000000-0005-0000-0000-000039000000}"/>
    <cellStyle name="Ênfase4 2 2" xfId="79" xr:uid="{00000000-0005-0000-0000-00003A000000}"/>
    <cellStyle name="Ênfase5 2" xfId="80" xr:uid="{00000000-0005-0000-0000-00003B000000}"/>
    <cellStyle name="Ênfase5 2 2" xfId="81" xr:uid="{00000000-0005-0000-0000-00003C000000}"/>
    <cellStyle name="Ênfase6 2" xfId="82" xr:uid="{00000000-0005-0000-0000-00003D000000}"/>
    <cellStyle name="Ênfase6 2 2" xfId="83" xr:uid="{00000000-0005-0000-0000-00003E000000}"/>
    <cellStyle name="Entrada 2" xfId="84" xr:uid="{00000000-0005-0000-0000-00003F000000}"/>
    <cellStyle name="Entrada 2 2" xfId="85" xr:uid="{00000000-0005-0000-0000-000040000000}"/>
    <cellStyle name="Entrada 2 2 2" xfId="149" xr:uid="{502EBFF0-818C-468A-A246-8D8760583903}"/>
    <cellStyle name="Entrada 2 2 2 2" xfId="221" xr:uid="{EA286A95-CE66-46AA-BCBF-3D39E5F28B44}"/>
    <cellStyle name="Entrada 2 2 2 2 2" xfId="258" xr:uid="{BAF60F55-B2A9-4801-91C3-C739F0407C08}"/>
    <cellStyle name="Entrada 2 2 2 3" xfId="196" xr:uid="{E3C26AF3-CC83-45DE-9EE2-0C9A902DC953}"/>
    <cellStyle name="Entrada 2 2 3" xfId="140" xr:uid="{78BE7A0F-34FD-4ED7-A414-CB96128BB6A4}"/>
    <cellStyle name="Entrada 2 2 3 2" xfId="212" xr:uid="{C3000C3D-8A32-4620-B003-4030AB7E34E2}"/>
    <cellStyle name="Entrada 2 2 3 2 2" xfId="249" xr:uid="{D65320FF-5D8B-4DBD-91B9-9B781CA45BE0}"/>
    <cellStyle name="Entrada 2 2 3 3" xfId="187" xr:uid="{73994FFF-FAF9-4761-87D5-AE1A6D5B6887}"/>
    <cellStyle name="Entrada 2 2 4" xfId="135" xr:uid="{3694944D-67FD-4658-80A8-6179B6D7174B}"/>
    <cellStyle name="Entrada 2 2 4 2" xfId="210" xr:uid="{145B1A18-F75E-438A-86BF-D7D02A372156}"/>
    <cellStyle name="Entrada 2 2 4 2 2" xfId="247" xr:uid="{C8DBF27D-68C7-4CF2-80AC-17153380E28D}"/>
    <cellStyle name="Entrada 2 2 4 3" xfId="182" xr:uid="{A612F849-B668-4D7A-BFA3-F9943DCD8A1F}"/>
    <cellStyle name="Entrada 2 2 5" xfId="132" xr:uid="{0434EAFF-AC77-4C37-BCF4-5E554031A1E5}"/>
    <cellStyle name="Entrada 2 2 5 2" xfId="209" xr:uid="{ED0732FB-DF42-4F27-BE70-5D6223B98B16}"/>
    <cellStyle name="Entrada 2 2 5 2 2" xfId="246" xr:uid="{58492C1D-7B8C-4740-B6B8-8465CC801BA1}"/>
    <cellStyle name="Entrada 2 2 5 3" xfId="179" xr:uid="{E306081D-47E2-4E9E-A771-847D9F29AAE5}"/>
    <cellStyle name="Entrada 2 2 6" xfId="165" xr:uid="{3B663699-42EA-4043-B1F4-1CB6D852732B}"/>
    <cellStyle name="Entrada 2 2 6 2" xfId="234" xr:uid="{FB97C2D3-2C63-4634-B768-935C869E3E38}"/>
    <cellStyle name="Entrada 2 3" xfId="148" xr:uid="{0EDA72A9-FB11-49BB-B0A0-E5606B43A1C6}"/>
    <cellStyle name="Entrada 2 3 2" xfId="220" xr:uid="{5A475BE8-A4BB-4672-80C7-444A960FB027}"/>
    <cellStyle name="Entrada 2 3 2 2" xfId="257" xr:uid="{18E70368-05DA-4825-8C65-3E21148CBBBC}"/>
    <cellStyle name="Entrada 2 3 3" xfId="195" xr:uid="{A0AD4411-5495-4562-B574-97E060F37823}"/>
    <cellStyle name="Entrada 2 4" xfId="141" xr:uid="{C90FE21A-7F6F-423C-86C7-F0CB790944FC}"/>
    <cellStyle name="Entrada 2 4 2" xfId="213" xr:uid="{FE39DF61-B4D2-45FD-8119-CEB476AD47F6}"/>
    <cellStyle name="Entrada 2 4 2 2" xfId="250" xr:uid="{501012D3-83A3-455B-A2B0-E6A148962884}"/>
    <cellStyle name="Entrada 2 4 3" xfId="188" xr:uid="{E603BB32-2422-4232-9327-18830FF1EA97}"/>
    <cellStyle name="Entrada 2 5" xfId="136" xr:uid="{84DB8B12-570D-4830-A9FF-B68C9CA8BDBD}"/>
    <cellStyle name="Entrada 2 5 2" xfId="211" xr:uid="{0E1B47FD-E2D8-4AE8-AC5B-39DBDA7B8980}"/>
    <cellStyle name="Entrada 2 5 2 2" xfId="248" xr:uid="{D3FFFB8C-F16F-48D0-87F6-715C178BFE9F}"/>
    <cellStyle name="Entrada 2 5 3" xfId="183" xr:uid="{2E629B43-BB31-469E-BDBA-E801161DA9A1}"/>
    <cellStyle name="Entrada 2 6" xfId="131" xr:uid="{6BA67DDC-DDB2-48B8-B332-FD4BA4F30EC4}"/>
    <cellStyle name="Entrada 2 6 2" xfId="208" xr:uid="{3E4EE0F3-ED4D-44F3-BE5C-B986A8ADD01B}"/>
    <cellStyle name="Entrada 2 6 2 2" xfId="245" xr:uid="{7F1534E2-F711-42F0-8A31-47876CE2EA81}"/>
    <cellStyle name="Entrada 2 6 3" xfId="178" xr:uid="{0D9A723B-9AD6-4840-991B-CAC981458E7B}"/>
    <cellStyle name="Entrada 2 7" xfId="164" xr:uid="{A0643BBB-9CE2-4233-B6AC-4E88540EE5EA}"/>
    <cellStyle name="Entrada 2 7 2" xfId="233" xr:uid="{CAF97518-820D-469C-B95F-FA1620C63E8C}"/>
    <cellStyle name="Estilo 1" xfId="86" xr:uid="{00000000-0005-0000-0000-000041000000}"/>
    <cellStyle name="Estilo 1 2" xfId="87" xr:uid="{00000000-0005-0000-0000-000042000000}"/>
    <cellStyle name="Estilo 1 2 2" xfId="88" xr:uid="{00000000-0005-0000-0000-000043000000}"/>
    <cellStyle name="Excel Built-in Normal" xfId="89" xr:uid="{00000000-0005-0000-0000-000044000000}"/>
    <cellStyle name="Excel Built-in Normal 2" xfId="90" xr:uid="{00000000-0005-0000-0000-000045000000}"/>
    <cellStyle name="Excel Built-in Normal 2 2" xfId="91" xr:uid="{00000000-0005-0000-0000-000046000000}"/>
    <cellStyle name="Incorreto 2" xfId="92" xr:uid="{00000000-0005-0000-0000-000047000000}"/>
    <cellStyle name="Incorreto 2 2" xfId="93" xr:uid="{00000000-0005-0000-0000-000048000000}"/>
    <cellStyle name="M S SANS SERIF" xfId="94" xr:uid="{00000000-0005-0000-0000-000049000000}"/>
    <cellStyle name="M S SANS SERIF 2" xfId="95" xr:uid="{00000000-0005-0000-0000-00004A000000}"/>
    <cellStyle name="M S SANS SERIF 2 2" xfId="96" xr:uid="{00000000-0005-0000-0000-00004B000000}"/>
    <cellStyle name="Neutra 2" xfId="97" xr:uid="{00000000-0005-0000-0000-00004C000000}"/>
    <cellStyle name="Neutra 2 2" xfId="98" xr:uid="{00000000-0005-0000-0000-00004D000000}"/>
    <cellStyle name="Normal" xfId="0" builtinId="0"/>
    <cellStyle name="Normal 15" xfId="158" xr:uid="{3A355331-5906-4959-94CE-2FFEBD83D331}"/>
    <cellStyle name="Normal 15 2" xfId="160" xr:uid="{7E45E379-43A4-443A-AC44-2829894E6FC2}"/>
    <cellStyle name="Normal 18" xfId="11" xr:uid="{00000000-0005-0000-0000-00004F000000}"/>
    <cellStyle name="Normal 2" xfId="2" xr:uid="{00000000-0005-0000-0000-000050000000}"/>
    <cellStyle name="Normal 2 2" xfId="10" xr:uid="{00000000-0005-0000-0000-000051000000}"/>
    <cellStyle name="Normal 2 2 2" xfId="8" xr:uid="{00000000-0005-0000-0000-000052000000}"/>
    <cellStyle name="Normal 2 2 3" xfId="7" xr:uid="{00000000-0005-0000-0000-000053000000}"/>
    <cellStyle name="Normal 2 2 4" xfId="15" xr:uid="{00000000-0005-0000-0000-000054000000}"/>
    <cellStyle name="Normal 2 3" xfId="16" xr:uid="{00000000-0005-0000-0000-000055000000}"/>
    <cellStyle name="Normal 3" xfId="9" xr:uid="{00000000-0005-0000-0000-000056000000}"/>
    <cellStyle name="Normal 3 3" xfId="6" xr:uid="{00000000-0005-0000-0000-000057000000}"/>
    <cellStyle name="Normal 4" xfId="20" xr:uid="{00000000-0005-0000-0000-000058000000}"/>
    <cellStyle name="Normal 4 2" xfId="5" xr:uid="{00000000-0005-0000-0000-000059000000}"/>
    <cellStyle name="Normal 5" xfId="12" xr:uid="{00000000-0005-0000-0000-00005A000000}"/>
    <cellStyle name="Normal 6" xfId="122" xr:uid="{EC9E3B2C-D884-4A54-B5A9-8C1989F3C573}"/>
    <cellStyle name="Normal 7" xfId="121" xr:uid="{34CE3EBE-A23A-433F-BE8E-27AE64614661}"/>
    <cellStyle name="Normal 7 2" xfId="205" xr:uid="{BD2A8544-3F17-4614-9D5E-0CF8B2113960}"/>
    <cellStyle name="Normal 7 2 2" xfId="242" xr:uid="{9841683A-65B5-453C-B88D-212088FAF964}"/>
    <cellStyle name="Normal 7 3" xfId="171" xr:uid="{0BE6C258-74AF-4605-973E-B33C79A740C9}"/>
    <cellStyle name="Normal 7 3 2" xfId="236" xr:uid="{D85ABE83-3E4C-48FF-8C4A-F81A5F288862}"/>
    <cellStyle name="Normal 7 4" xfId="223" xr:uid="{40F1D2A0-BCC3-448C-BF43-AC7231129339}"/>
    <cellStyle name="Normal 8" xfId="159" xr:uid="{C7F24221-FBF2-4921-9DD0-016873807A4B}"/>
    <cellStyle name="Normal 8 2" xfId="229" xr:uid="{D18D16A3-77CB-4A3F-BF4D-F3D080C3D821}"/>
    <cellStyle name="Nota 2" xfId="99" xr:uid="{00000000-0005-0000-0000-00005C000000}"/>
    <cellStyle name="Nota 2 2" xfId="150" xr:uid="{C45C78E8-B001-42C0-B6E2-CCD9B167326F}"/>
    <cellStyle name="Nota 2 2 2" xfId="197" xr:uid="{C713FE35-D2A4-4169-A52E-C5E99C376E1E}"/>
    <cellStyle name="Nota 2 3" xfId="139" xr:uid="{4659E94D-199F-4BA3-B5EC-8AF464DA944E}"/>
    <cellStyle name="Nota 2 3 2" xfId="186" xr:uid="{56993C29-E640-4C9D-995C-0C7B2F557960}"/>
    <cellStyle name="Nota 2 4" xfId="157" xr:uid="{75E3E50F-27A1-4271-A939-EB9FE3629743}"/>
    <cellStyle name="Nota 2 4 2" xfId="204" xr:uid="{B969D451-1E7F-49D9-96D2-EC2272EC29AD}"/>
    <cellStyle name="Nota 2 5" xfId="133" xr:uid="{29384C41-7F1A-4C85-9F13-9697F6778D25}"/>
    <cellStyle name="Nota 2 5 2" xfId="180" xr:uid="{17A0BD84-7F8E-4F34-B2BE-E6D1E24CE4D0}"/>
    <cellStyle name="Nota 2 6" xfId="166" xr:uid="{5570D045-E6F2-43B3-ACB9-1EB1E766FD30}"/>
    <cellStyle name="Nota 2 6 2" xfId="235" xr:uid="{27C32D3D-1AEB-4D04-89E9-82D51B5FA2A6}"/>
    <cellStyle name="planilhas" xfId="100" xr:uid="{00000000-0005-0000-0000-00005D000000}"/>
    <cellStyle name="planilhas 2" xfId="101" xr:uid="{00000000-0005-0000-0000-00005E000000}"/>
    <cellStyle name="Porcentagem" xfId="259" builtinId="5"/>
    <cellStyle name="Porcentagem 2" xfId="18" xr:uid="{00000000-0005-0000-0000-000060000000}"/>
    <cellStyle name="Porcentagem 3" xfId="13" xr:uid="{00000000-0005-0000-0000-000061000000}"/>
    <cellStyle name="Porcentagem 4" xfId="123" xr:uid="{6CBF09B0-681E-460F-9427-BE4C8334B4A4}"/>
    <cellStyle name="Saída 2" xfId="102" xr:uid="{00000000-0005-0000-0000-000062000000}"/>
    <cellStyle name="Saída 2 2" xfId="103" xr:uid="{00000000-0005-0000-0000-000063000000}"/>
    <cellStyle name="Saída 2 2 2" xfId="152" xr:uid="{99092DA9-5497-4896-8263-F6DB8A577D95}"/>
    <cellStyle name="Saída 2 2 2 2" xfId="199" xr:uid="{867FD41E-657A-44D7-AD4F-210B1438A372}"/>
    <cellStyle name="Saída 2 2 3" xfId="137" xr:uid="{8A04B7AA-19F8-4533-ACA9-7C9DD927F0DA}"/>
    <cellStyle name="Saída 2 2 3 2" xfId="184" xr:uid="{9E32C8A3-8D85-4B74-BE82-F293C2B276AE}"/>
    <cellStyle name="Saída 2 2 4" xfId="168" xr:uid="{4741F0D1-CE6A-495D-AF5A-0C5D6A685EB0}"/>
    <cellStyle name="Saída 2 3" xfId="151" xr:uid="{C13979BE-1074-4559-92C2-5BD2E38C8269}"/>
    <cellStyle name="Saída 2 3 2" xfId="198" xr:uid="{EB18FD63-8A80-4C05-8775-5E845CA3BDE2}"/>
    <cellStyle name="Saída 2 4" xfId="138" xr:uid="{575F96FE-13EF-47EF-BBA7-35C5AD083319}"/>
    <cellStyle name="Saída 2 4 2" xfId="185" xr:uid="{06A6A54B-5C87-4209-88F9-886A9677B0A6}"/>
    <cellStyle name="Saída 2 5" xfId="167" xr:uid="{377585C8-014D-40CF-8578-F3A36C74ADD8}"/>
    <cellStyle name="Separador de milhares" xfId="4" xr:uid="{00000000-0005-0000-0000-000064000000}"/>
    <cellStyle name="Separador de milhares 2" xfId="104" xr:uid="{00000000-0005-0000-0000-000065000000}"/>
    <cellStyle name="Separador de milhares 2 2" xfId="134" xr:uid="{4ECBD82E-D6B4-4A60-A218-CA9156DF7619}"/>
    <cellStyle name="Separador de milhares 2 2 2" xfId="181" xr:uid="{F6BFB2FF-0D2D-4F31-B9EB-2FA7F5446166}"/>
    <cellStyle name="Separador de milhares 2 2 2 2" xfId="241" xr:uid="{AA644E93-8616-4D24-8365-0E6995B9A0DB}"/>
    <cellStyle name="Separador de milhares 2 2 3" xfId="228" xr:uid="{AAA23814-7B53-42B1-B172-2981A92B3D95}"/>
    <cellStyle name="Separador de milhares 3" xfId="126" xr:uid="{E8784188-78AE-47AA-8FA1-72D2B825E1DC}"/>
    <cellStyle name="Separador de milhares 3 2" xfId="173" xr:uid="{3F52121C-9C86-4532-83D8-7D3D23840D33}"/>
    <cellStyle name="Separador de milhares 3 2 2" xfId="238" xr:uid="{D3C04454-B104-4E8C-AA78-DA35023E3396}"/>
    <cellStyle name="Separador de milhares 3 3" xfId="225" xr:uid="{1FFADC8A-85F4-4B35-B7CA-A44BC8D9D610}"/>
    <cellStyle name="Texto de Aviso 2" xfId="105" xr:uid="{00000000-0005-0000-0000-000066000000}"/>
    <cellStyle name="Texto de Aviso 2 2" xfId="106" xr:uid="{00000000-0005-0000-0000-000067000000}"/>
    <cellStyle name="Texto Explicativo" xfId="1" builtinId="53" customBuiltin="1"/>
    <cellStyle name="Texto Explicativo 2" xfId="107" xr:uid="{00000000-0005-0000-0000-000069000000}"/>
    <cellStyle name="Texto Explicativo 2 2" xfId="108" xr:uid="{00000000-0005-0000-0000-00006A000000}"/>
    <cellStyle name="Texto Explicativo 3" xfId="14" xr:uid="{00000000-0005-0000-0000-00006B000000}"/>
    <cellStyle name="Texto Explicativo 4" xfId="124" xr:uid="{5E1248D0-6BA6-4D21-B4AD-622462A00B5E}"/>
    <cellStyle name="Título 1 2" xfId="109" xr:uid="{00000000-0005-0000-0000-00006C000000}"/>
    <cellStyle name="Título 1 2 2" xfId="110" xr:uid="{00000000-0005-0000-0000-00006D000000}"/>
    <cellStyle name="Título 2 2" xfId="111" xr:uid="{00000000-0005-0000-0000-00006E000000}"/>
    <cellStyle name="Título 2 2 2" xfId="112" xr:uid="{00000000-0005-0000-0000-00006F000000}"/>
    <cellStyle name="Título 3 2" xfId="113" xr:uid="{00000000-0005-0000-0000-000070000000}"/>
    <cellStyle name="Título 3 2 2" xfId="114" xr:uid="{00000000-0005-0000-0000-000071000000}"/>
    <cellStyle name="Título 4 2" xfId="115" xr:uid="{00000000-0005-0000-0000-000072000000}"/>
    <cellStyle name="Título 4 2 2" xfId="116" xr:uid="{00000000-0005-0000-0000-000073000000}"/>
    <cellStyle name="Título 5" xfId="117" xr:uid="{00000000-0005-0000-0000-000074000000}"/>
    <cellStyle name="Título 5 2" xfId="118" xr:uid="{00000000-0005-0000-0000-000075000000}"/>
    <cellStyle name="Total 2" xfId="119" xr:uid="{00000000-0005-0000-0000-000076000000}"/>
    <cellStyle name="Total 2 2" xfId="120" xr:uid="{00000000-0005-0000-0000-000077000000}"/>
    <cellStyle name="Total 2 2 2" xfId="154" xr:uid="{161541AD-8F0A-4D10-9C6C-589ED6B7079B}"/>
    <cellStyle name="Total 2 2 2 2" xfId="201" xr:uid="{F03F1471-535E-4738-B149-DC4960A7B4C1}"/>
    <cellStyle name="Total 2 2 3" xfId="156" xr:uid="{265AA702-D177-4477-A94F-89D9279E16C6}"/>
    <cellStyle name="Total 2 2 3 2" xfId="203" xr:uid="{64CC157B-7A84-4E7C-9C1A-CC9B098C46EE}"/>
    <cellStyle name="Total 2 2 4" xfId="170" xr:uid="{F7EB50FF-0511-48C5-950D-03285D4D1BAA}"/>
    <cellStyle name="Total 2 3" xfId="153" xr:uid="{AD9F33A1-B9EC-46F3-87AC-0CD388CC5141}"/>
    <cellStyle name="Total 2 3 2" xfId="200" xr:uid="{0B160080-6804-4C75-A770-6BA52E3F9A4C}"/>
    <cellStyle name="Total 2 4" xfId="155" xr:uid="{B819AB2E-8448-4248-82E1-B3C8AED994B7}"/>
    <cellStyle name="Total 2 4 2" xfId="202" xr:uid="{B99AAD75-8C2A-47D2-86C0-6B21C2E91763}"/>
    <cellStyle name="Total 2 5" xfId="169" xr:uid="{D898986D-7003-4FD4-8087-E22B4517F8D5}"/>
    <cellStyle name="Vírgula 2" xfId="3" xr:uid="{00000000-0005-0000-0000-000078000000}"/>
    <cellStyle name="Vírgula 2 2" xfId="17" xr:uid="{00000000-0005-0000-0000-000079000000}"/>
    <cellStyle name="Vírgula 2 2 2" xfId="127" xr:uid="{C00CCA91-1BF9-4BD1-9DB6-8B1523F0C215}"/>
    <cellStyle name="Vírgula 2 2 2 2" xfId="174" xr:uid="{BF1ABE84-488E-4B1C-87A2-5FDE93598638}"/>
    <cellStyle name="Vírgula 2 2 2 2 2" xfId="239" xr:uid="{5791947D-522F-4218-A664-E9DD66CCDBC3}"/>
    <cellStyle name="Vírgula 2 2 2 3" xfId="226" xr:uid="{A1126438-B66C-4019-8238-C4B16AA8C4C9}"/>
    <cellStyle name="Vírgula 2 3" xfId="125" xr:uid="{A4FFA482-FC1F-4DCE-BA4F-6C22B110A7DF}"/>
    <cellStyle name="Vírgula 2 3 2" xfId="172" xr:uid="{F26D9CB4-F1FF-4B96-A2CE-C39A3322E7F1}"/>
    <cellStyle name="Vírgula 2 3 2 2" xfId="237" xr:uid="{FDFCF37D-A8BC-4AC1-B271-F3091E3DA8EB}"/>
    <cellStyle name="Vírgula 2 3 3" xfId="224" xr:uid="{FE1F97C0-B579-444C-99C3-B3F547F5D2D2}"/>
    <cellStyle name="Vírgula 2 4" xfId="19" xr:uid="{00000000-0005-0000-0000-00007A000000}"/>
    <cellStyle name="Vírgula 2 4 2" xfId="128" xr:uid="{75A1D0BF-3947-4201-9812-4F9524FA0B11}"/>
    <cellStyle name="Vírgula 2 4 2 2" xfId="175" xr:uid="{89690AF2-52DE-4BED-9AA6-427F8CA24A34}"/>
    <cellStyle name="Vírgula 2 4 2 2 2" xfId="240" xr:uid="{1164E64A-7F5B-4190-AB91-33D03B9E25C7}"/>
    <cellStyle name="Vírgula 2 4 2 3" xfId="227" xr:uid="{C4BB42B5-0385-40D2-9813-65E490179819}"/>
    <cellStyle name="Vírgula 2 5" xfId="161" xr:uid="{DA3FF8AA-04AD-4D6B-A579-E11F4EA069D5}"/>
    <cellStyle name="Vírgula 2 5 2" xfId="230" xr:uid="{2FBEFE12-9C38-46E9-9389-C7A670BF9295}"/>
    <cellStyle name="Vírgula 2 6" xfId="222" xr:uid="{B6B30A37-1B01-47BA-9A7C-2AC8E902E812}"/>
  </cellStyles>
  <dxfs count="1">
    <dxf>
      <fill>
        <patternFill>
          <bgColor theme="4" tint="0.59996337778862885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66"/>
      <rgbColor rgb="FFFFFF99"/>
      <rgbColor rgb="FFBFBFBF"/>
      <rgbColor rgb="FFFF99FF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66"/>
      <color rgb="FF66FF66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272142</xdr:colOff>
      <xdr:row>0</xdr:row>
      <xdr:rowOff>13607</xdr:rowOff>
    </xdr:from>
    <xdr:to>
      <xdr:col>20</xdr:col>
      <xdr:colOff>190499</xdr:colOff>
      <xdr:row>3</xdr:row>
      <xdr:rowOff>20410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00B383B-7024-4186-8C7F-A738D197E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2" y="13607"/>
          <a:ext cx="11144250" cy="11498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33616</xdr:colOff>
      <xdr:row>0</xdr:row>
      <xdr:rowOff>224117</xdr:rowOff>
    </xdr:from>
    <xdr:to>
      <xdr:col>4</xdr:col>
      <xdr:colOff>887845</xdr:colOff>
      <xdr:row>3</xdr:row>
      <xdr:rowOff>56028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5D5159-93DE-4D4B-AB14-FEAAA8FC5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6" y="224117"/>
          <a:ext cx="9445779" cy="9749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D3972-F081-4116-BFF6-089F0D3E9FD3}">
  <sheetPr codeName="Planilha1">
    <pageSetUpPr fitToPage="1"/>
  </sheetPr>
  <dimension ref="A4:Z116"/>
  <sheetViews>
    <sheetView showGridLines="0" tabSelected="1" view="pageBreakPreview" zoomScale="67" zoomScaleNormal="67" zoomScaleSheetLayoutView="67" workbookViewId="0">
      <selection activeCell="D13" sqref="D13:D14"/>
    </sheetView>
  </sheetViews>
  <sheetFormatPr defaultColWidth="9.140625" defaultRowHeight="30" customHeight="1"/>
  <cols>
    <col min="1" max="1" width="10.7109375" style="4" customWidth="1"/>
    <col min="2" max="2" width="40.7109375" style="4" customWidth="1"/>
    <col min="3" max="4" width="20.7109375" style="4" customWidth="1"/>
    <col min="5" max="20" width="4.7109375" style="4" customWidth="1"/>
    <col min="21" max="21" width="11.28515625" style="2" customWidth="1"/>
    <col min="22" max="45" width="4.7109375" style="4" customWidth="1"/>
    <col min="46" max="16384" width="9.140625" style="4"/>
  </cols>
  <sheetData>
    <row r="4" spans="1:26" ht="30" customHeight="1">
      <c r="A4" s="3" t="s">
        <v>6</v>
      </c>
      <c r="F4" s="5"/>
      <c r="G4" s="5"/>
      <c r="H4" s="5"/>
      <c r="I4" s="5"/>
      <c r="J4" s="5"/>
      <c r="K4" s="5"/>
      <c r="L4" s="5"/>
    </row>
    <row r="5" spans="1:26" ht="20.25" customHeight="1"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pans="1:26" ht="30" customHeight="1">
      <c r="A6" s="6" t="s">
        <v>0</v>
      </c>
      <c r="B6" s="7" t="s">
        <v>32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26" ht="30" customHeight="1">
      <c r="A7" s="6" t="s">
        <v>1</v>
      </c>
      <c r="B7" s="7" t="s">
        <v>33</v>
      </c>
      <c r="C7" s="8"/>
      <c r="D7" s="8"/>
      <c r="E7" s="8"/>
      <c r="F7" s="8"/>
      <c r="G7" s="8"/>
      <c r="H7" s="8"/>
      <c r="I7" s="8"/>
      <c r="J7" s="8"/>
      <c r="K7" s="8"/>
      <c r="L7" s="8"/>
      <c r="U7" s="22"/>
      <c r="V7" s="9"/>
      <c r="W7" s="9"/>
      <c r="X7" s="9"/>
      <c r="Y7" s="10"/>
      <c r="Z7" s="10"/>
    </row>
    <row r="8" spans="1:26" ht="30" customHeight="1" thickBot="1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22"/>
      <c r="V8" s="9"/>
      <c r="W8" s="9"/>
      <c r="X8" s="9"/>
      <c r="Y8" s="10"/>
      <c r="Z8" s="10"/>
    </row>
    <row r="9" spans="1:26" ht="45" customHeight="1" thickBot="1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88">
        <f>C27</f>
        <v>368121.62</v>
      </c>
      <c r="R9" s="89"/>
      <c r="S9" s="89"/>
      <c r="T9" s="90"/>
    </row>
    <row r="10" spans="1:26" ht="15.75" thickBot="1"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6" ht="58.5" customHeight="1" thickBot="1">
      <c r="A11" s="13" t="s">
        <v>2</v>
      </c>
      <c r="B11" s="14" t="s">
        <v>4</v>
      </c>
      <c r="C11" s="14" t="s">
        <v>5</v>
      </c>
      <c r="D11" s="13" t="s">
        <v>3</v>
      </c>
      <c r="E11" s="91" t="s">
        <v>8</v>
      </c>
      <c r="F11" s="92"/>
      <c r="G11" s="92"/>
      <c r="H11" s="93"/>
      <c r="I11" s="91" t="s">
        <v>9</v>
      </c>
      <c r="J11" s="92"/>
      <c r="K11" s="92"/>
      <c r="L11" s="93"/>
      <c r="M11" s="91" t="s">
        <v>10</v>
      </c>
      <c r="N11" s="92"/>
      <c r="O11" s="92"/>
      <c r="P11" s="93"/>
      <c r="Q11" s="91" t="s">
        <v>11</v>
      </c>
      <c r="R11" s="92"/>
      <c r="S11" s="92"/>
      <c r="T11" s="93"/>
    </row>
    <row r="12" spans="1:26" ht="15"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</row>
    <row r="13" spans="1:26" ht="30" customHeight="1">
      <c r="A13" s="74" t="s">
        <v>25</v>
      </c>
      <c r="B13" s="76" t="str">
        <f>VLOOKUP($A13,RESUMO!$A:$B,2,FALSE)</f>
        <v>SERVIÇOS INICIAIS</v>
      </c>
      <c r="C13" s="78">
        <f>VLOOKUP($B13,RESUMO!$B:$D,3,FALSE)</f>
        <v>15303.76</v>
      </c>
      <c r="D13" s="80">
        <f>ROUND(C13/$C$27,4)</f>
        <v>4.1599999999999998E-2</v>
      </c>
      <c r="E13" s="68">
        <f>IFERROR(ROUND($C13*E14,2),"-")</f>
        <v>15303.76</v>
      </c>
      <c r="F13" s="69"/>
      <c r="G13" s="69"/>
      <c r="H13" s="70"/>
      <c r="I13" s="68" t="str">
        <f>IFERROR(ROUND($C13*I14,2),"-")</f>
        <v>-</v>
      </c>
      <c r="J13" s="69"/>
      <c r="K13" s="69"/>
      <c r="L13" s="70"/>
      <c r="M13" s="68" t="str">
        <f>IFERROR(ROUND($C13*M14,2),"-")</f>
        <v>-</v>
      </c>
      <c r="N13" s="69"/>
      <c r="O13" s="69"/>
      <c r="P13" s="70"/>
      <c r="Q13" s="68" t="str">
        <f>IFERROR(ROUND($C13*Q14,2),"-")</f>
        <v>-</v>
      </c>
      <c r="R13" s="69"/>
      <c r="S13" s="69"/>
      <c r="T13" s="70"/>
      <c r="U13" s="51" t="str">
        <f>IF(ROUND((SUM(E13:T13)-C13),2)=0,"",SUM(E13:T13)-C13)</f>
        <v/>
      </c>
    </row>
    <row r="14" spans="1:26" ht="29.25" customHeight="1">
      <c r="A14" s="75"/>
      <c r="B14" s="77"/>
      <c r="C14" s="79"/>
      <c r="D14" s="81"/>
      <c r="E14" s="82">
        <v>1</v>
      </c>
      <c r="F14" s="82"/>
      <c r="G14" s="82"/>
      <c r="H14" s="82"/>
      <c r="I14" s="68" t="s">
        <v>12</v>
      </c>
      <c r="J14" s="69"/>
      <c r="K14" s="69"/>
      <c r="L14" s="70"/>
      <c r="M14" s="82" t="s">
        <v>12</v>
      </c>
      <c r="N14" s="82"/>
      <c r="O14" s="82"/>
      <c r="P14" s="82"/>
      <c r="Q14" s="71" t="s">
        <v>12</v>
      </c>
      <c r="R14" s="72"/>
      <c r="S14" s="72"/>
      <c r="T14" s="73"/>
      <c r="U14" s="50" t="str">
        <f>IF(SUM(E14:T14)=1,"",SUM(E14:T14))</f>
        <v/>
      </c>
    </row>
    <row r="15" spans="1:26" ht="30" customHeight="1">
      <c r="A15" s="62" t="s">
        <v>26</v>
      </c>
      <c r="B15" s="76" t="str">
        <f>VLOOKUP($A15,RESUMO!$A:$B,2,FALSE)</f>
        <v>REFORMA</v>
      </c>
      <c r="C15" s="78">
        <f>VLOOKUP($B15,RESUMO!$B:$D,3,FALSE)</f>
        <v>51205.78</v>
      </c>
      <c r="D15" s="80">
        <f t="shared" ref="D15" si="0">ROUND(C15/$C$27,4)</f>
        <v>0.1391</v>
      </c>
      <c r="E15" s="68">
        <f>IFERROR(ROUND($C15*E16,2),"-")</f>
        <v>30723.47</v>
      </c>
      <c r="F15" s="69"/>
      <c r="G15" s="69"/>
      <c r="H15" s="70"/>
      <c r="I15" s="68">
        <f>IFERROR(ROUND($C15*I16,2),"-")</f>
        <v>20482.310000000001</v>
      </c>
      <c r="J15" s="69"/>
      <c r="K15" s="69"/>
      <c r="L15" s="70"/>
      <c r="M15" s="68" t="str">
        <f>IFERROR(ROUND($C15*M16,2),"-")</f>
        <v>-</v>
      </c>
      <c r="N15" s="69"/>
      <c r="O15" s="69"/>
      <c r="P15" s="70"/>
      <c r="Q15" s="68" t="str">
        <f>IFERROR(ROUND($C15*Q16,2),"-")</f>
        <v>-</v>
      </c>
      <c r="R15" s="69"/>
      <c r="S15" s="69"/>
      <c r="T15" s="70"/>
      <c r="U15" s="51" t="str">
        <f>IF(ROUND((SUM(E15:T15)-C15),2)=0,"",SUM(E15:T15)-C15)</f>
        <v/>
      </c>
    </row>
    <row r="16" spans="1:26" ht="29.25" customHeight="1">
      <c r="A16" s="63"/>
      <c r="B16" s="77"/>
      <c r="C16" s="79"/>
      <c r="D16" s="81"/>
      <c r="E16" s="71">
        <v>0.6</v>
      </c>
      <c r="F16" s="72"/>
      <c r="G16" s="72"/>
      <c r="H16" s="73"/>
      <c r="I16" s="71">
        <v>0.4</v>
      </c>
      <c r="J16" s="72"/>
      <c r="K16" s="72"/>
      <c r="L16" s="73"/>
      <c r="M16" s="71" t="s">
        <v>12</v>
      </c>
      <c r="N16" s="72"/>
      <c r="O16" s="72"/>
      <c r="P16" s="73"/>
      <c r="Q16" s="71" t="s">
        <v>12</v>
      </c>
      <c r="R16" s="72"/>
      <c r="S16" s="72"/>
      <c r="T16" s="73"/>
      <c r="U16" s="50" t="str">
        <f>IF(SUM(E16:T16)=1,"",SUM(E16:T16))</f>
        <v/>
      </c>
    </row>
    <row r="17" spans="1:21" ht="30" customHeight="1">
      <c r="A17" s="74" t="s">
        <v>27</v>
      </c>
      <c r="B17" s="76" t="str">
        <f>VLOOKUP($A17,RESUMO!$A:$B,2,FALSE)</f>
        <v>PINTURA</v>
      </c>
      <c r="C17" s="78">
        <f>VLOOKUP($B17,RESUMO!$B:$D,3,FALSE)</f>
        <v>113070.25</v>
      </c>
      <c r="D17" s="80">
        <f t="shared" ref="D17" si="1">ROUND(C17/$C$27,4)</f>
        <v>0.30719999999999997</v>
      </c>
      <c r="E17" s="68" t="str">
        <f>IFERROR(ROUND($C17*E18,2),"-")</f>
        <v>-</v>
      </c>
      <c r="F17" s="69"/>
      <c r="G17" s="69"/>
      <c r="H17" s="70"/>
      <c r="I17" s="68">
        <f>IFERROR(ROUND($C17*I18,2),"-")</f>
        <v>56535.13</v>
      </c>
      <c r="J17" s="69"/>
      <c r="K17" s="69"/>
      <c r="L17" s="70"/>
      <c r="M17" s="68">
        <f>IFERROR(ROUND($C17*M18,2),"-")-0.01</f>
        <v>56535.119999999995</v>
      </c>
      <c r="N17" s="69"/>
      <c r="O17" s="69"/>
      <c r="P17" s="70"/>
      <c r="Q17" s="68" t="str">
        <f>IFERROR(ROUND($C17*Q18,2),"-")</f>
        <v>-</v>
      </c>
      <c r="R17" s="69"/>
      <c r="S17" s="69"/>
      <c r="T17" s="70"/>
      <c r="U17" s="51" t="str">
        <f>IF(ROUND((SUM(E17:T17)-C17),2)=0,"",SUM(E17:T17)-C17)</f>
        <v/>
      </c>
    </row>
    <row r="18" spans="1:21" ht="29.25" customHeight="1">
      <c r="A18" s="75"/>
      <c r="B18" s="77"/>
      <c r="C18" s="79"/>
      <c r="D18" s="81"/>
      <c r="E18" s="82" t="s">
        <v>12</v>
      </c>
      <c r="F18" s="82"/>
      <c r="G18" s="82"/>
      <c r="H18" s="82"/>
      <c r="I18" s="82">
        <v>0.5</v>
      </c>
      <c r="J18" s="82"/>
      <c r="K18" s="82"/>
      <c r="L18" s="82"/>
      <c r="M18" s="82">
        <v>0.5</v>
      </c>
      <c r="N18" s="82"/>
      <c r="O18" s="82"/>
      <c r="P18" s="82"/>
      <c r="Q18" s="71" t="s">
        <v>12</v>
      </c>
      <c r="R18" s="72"/>
      <c r="S18" s="72"/>
      <c r="T18" s="73"/>
      <c r="U18" s="50" t="str">
        <f>IF(SUM(E18:T18)=1,"",SUM(E18:T18))</f>
        <v/>
      </c>
    </row>
    <row r="19" spans="1:21" ht="30" customHeight="1">
      <c r="A19" s="74" t="s">
        <v>28</v>
      </c>
      <c r="B19" s="76" t="str">
        <f>VLOOKUP($A19,RESUMO!$A:$B,2,FALSE)</f>
        <v>AMPLIAÇÃO RAMPAS</v>
      </c>
      <c r="C19" s="78">
        <f>VLOOKUP($B19,RESUMO!$B:$D,3,FALSE)</f>
        <v>27071.289999999994</v>
      </c>
      <c r="D19" s="80">
        <f t="shared" ref="D19" si="2">ROUND(C19/$C$27,4)</f>
        <v>7.3499999999999996E-2</v>
      </c>
      <c r="E19" s="68" t="str">
        <f>IFERROR(ROUND($C19*E20,2),"-")</f>
        <v>-</v>
      </c>
      <c r="F19" s="69"/>
      <c r="G19" s="69"/>
      <c r="H19" s="70"/>
      <c r="I19" s="68" t="str">
        <f>IFERROR(ROUND($C19*I20,2),"-")</f>
        <v>-</v>
      </c>
      <c r="J19" s="69"/>
      <c r="K19" s="69"/>
      <c r="L19" s="70"/>
      <c r="M19" s="68">
        <f>IFERROR(ROUND($C19*M20,2),"-")</f>
        <v>27071.29</v>
      </c>
      <c r="N19" s="69"/>
      <c r="O19" s="69"/>
      <c r="P19" s="70"/>
      <c r="Q19" s="68" t="str">
        <f>IFERROR(ROUND($C19*Q20,2),"-")</f>
        <v>-</v>
      </c>
      <c r="R19" s="69"/>
      <c r="S19" s="69"/>
      <c r="T19" s="70"/>
      <c r="U19" s="51" t="str">
        <f>IF(ROUND((SUM(E19:T19)-C19),2)=0,"",SUM(E19:T19)-C19)</f>
        <v/>
      </c>
    </row>
    <row r="20" spans="1:21" ht="29.25" customHeight="1">
      <c r="A20" s="75"/>
      <c r="B20" s="77"/>
      <c r="C20" s="79"/>
      <c r="D20" s="81"/>
      <c r="E20" s="82" t="s">
        <v>12</v>
      </c>
      <c r="F20" s="82"/>
      <c r="G20" s="82"/>
      <c r="H20" s="82"/>
      <c r="I20" s="82" t="s">
        <v>12</v>
      </c>
      <c r="J20" s="82"/>
      <c r="K20" s="82"/>
      <c r="L20" s="82"/>
      <c r="M20" s="82">
        <v>1</v>
      </c>
      <c r="N20" s="82"/>
      <c r="O20" s="82"/>
      <c r="P20" s="82"/>
      <c r="Q20" s="71" t="s">
        <v>12</v>
      </c>
      <c r="R20" s="72"/>
      <c r="S20" s="72"/>
      <c r="T20" s="73"/>
      <c r="U20" s="50" t="str">
        <f>IF(SUM(E20:T20)=1,"",SUM(E20:T20))</f>
        <v/>
      </c>
    </row>
    <row r="21" spans="1:21" ht="30" customHeight="1">
      <c r="A21" s="74" t="s">
        <v>29</v>
      </c>
      <c r="B21" s="76" t="str">
        <f>VLOOKUP($A21,RESUMO!$A:$B,2,FALSE)</f>
        <v>SANITÁRIOS</v>
      </c>
      <c r="C21" s="78">
        <f>VLOOKUP($B21,RESUMO!$B:$D,3,FALSE)</f>
        <v>127306.74000000003</v>
      </c>
      <c r="D21" s="80">
        <f t="shared" ref="D21" si="3">ROUND(C21/$C$27,4)</f>
        <v>0.3458</v>
      </c>
      <c r="E21" s="68">
        <f>IFERROR(ROUND($C21*E22,2),"-")</f>
        <v>25461.35</v>
      </c>
      <c r="F21" s="69"/>
      <c r="G21" s="69"/>
      <c r="H21" s="70"/>
      <c r="I21" s="68">
        <f>IFERROR(ROUND($C21*I22,2),"-")</f>
        <v>31826.69</v>
      </c>
      <c r="J21" s="69"/>
      <c r="K21" s="69"/>
      <c r="L21" s="70"/>
      <c r="M21" s="68">
        <f>IFERROR(ROUND($C21*M22,2),"-")</f>
        <v>31826.69</v>
      </c>
      <c r="N21" s="69"/>
      <c r="O21" s="69"/>
      <c r="P21" s="70"/>
      <c r="Q21" s="68">
        <f>IFERROR(ROUND($C21*Q22,2),"-")-0.01</f>
        <v>38192.009999999995</v>
      </c>
      <c r="R21" s="69"/>
      <c r="S21" s="69"/>
      <c r="T21" s="70"/>
      <c r="U21" s="51" t="str">
        <f>IF(ROUND((SUM(E21:T21)-C21),2)=0,"",SUM(E21:T21)-C21)</f>
        <v/>
      </c>
    </row>
    <row r="22" spans="1:21" ht="29.25" customHeight="1">
      <c r="A22" s="75"/>
      <c r="B22" s="77"/>
      <c r="C22" s="79"/>
      <c r="D22" s="81"/>
      <c r="E22" s="82">
        <v>0.2</v>
      </c>
      <c r="F22" s="82"/>
      <c r="G22" s="82"/>
      <c r="H22" s="82"/>
      <c r="I22" s="82">
        <v>0.25</v>
      </c>
      <c r="J22" s="82"/>
      <c r="K22" s="82"/>
      <c r="L22" s="82"/>
      <c r="M22" s="82">
        <v>0.25</v>
      </c>
      <c r="N22" s="82"/>
      <c r="O22" s="82"/>
      <c r="P22" s="82"/>
      <c r="Q22" s="71">
        <v>0.3</v>
      </c>
      <c r="R22" s="72"/>
      <c r="S22" s="72"/>
      <c r="T22" s="73"/>
      <c r="U22" s="50" t="str">
        <f>IF(SUM(E22:T22)=1,"",SUM(E22:T22))</f>
        <v/>
      </c>
    </row>
    <row r="23" spans="1:21" ht="30" customHeight="1">
      <c r="A23" s="74" t="s">
        <v>30</v>
      </c>
      <c r="B23" s="76" t="str">
        <f>VLOOKUP($A23,RESUMO!$A:$B,2,FALSE)</f>
        <v>LIMPEZA</v>
      </c>
      <c r="C23" s="78">
        <f>VLOOKUP($B23,RESUMO!$B:$D,3,FALSE)</f>
        <v>30519.040000000001</v>
      </c>
      <c r="D23" s="80">
        <f t="shared" ref="D23" si="4">ROUND(C23/$C$27,4)</f>
        <v>8.2900000000000001E-2</v>
      </c>
      <c r="E23" s="68" t="str">
        <f>IFERROR(ROUND($C23*E24,2),"-")</f>
        <v>-</v>
      </c>
      <c r="F23" s="69"/>
      <c r="G23" s="69"/>
      <c r="H23" s="70"/>
      <c r="I23" s="68" t="str">
        <f>IFERROR(ROUND($C23*I24,2),"-")</f>
        <v>-</v>
      </c>
      <c r="J23" s="69"/>
      <c r="K23" s="69"/>
      <c r="L23" s="70"/>
      <c r="M23" s="68" t="str">
        <f>IFERROR(ROUND($C23*M24,2),"-")</f>
        <v>-</v>
      </c>
      <c r="N23" s="69"/>
      <c r="O23" s="69"/>
      <c r="P23" s="70"/>
      <c r="Q23" s="68">
        <f>IFERROR(ROUND($C23*Q24,2),"-")</f>
        <v>30519.040000000001</v>
      </c>
      <c r="R23" s="69"/>
      <c r="S23" s="69"/>
      <c r="T23" s="70"/>
      <c r="U23" s="51" t="str">
        <f>IF(ROUND((SUM(E23:T23)-C23),2)=0,"",SUM(E23:T23)-C23)</f>
        <v/>
      </c>
    </row>
    <row r="24" spans="1:21" ht="29.25" customHeight="1">
      <c r="A24" s="75"/>
      <c r="B24" s="77"/>
      <c r="C24" s="79"/>
      <c r="D24" s="81"/>
      <c r="E24" s="82" t="s">
        <v>12</v>
      </c>
      <c r="F24" s="82"/>
      <c r="G24" s="82"/>
      <c r="H24" s="82"/>
      <c r="I24" s="82" t="s">
        <v>12</v>
      </c>
      <c r="J24" s="82"/>
      <c r="K24" s="82"/>
      <c r="L24" s="82"/>
      <c r="M24" s="82" t="s">
        <v>12</v>
      </c>
      <c r="N24" s="82"/>
      <c r="O24" s="82"/>
      <c r="P24" s="82"/>
      <c r="Q24" s="71">
        <v>1</v>
      </c>
      <c r="R24" s="72"/>
      <c r="S24" s="72"/>
      <c r="T24" s="73"/>
      <c r="U24" s="50" t="str">
        <f>IF(SUM(E24:T24)=1,"",SUM(E24:T24))</f>
        <v/>
      </c>
    </row>
    <row r="25" spans="1:21" ht="30" customHeight="1">
      <c r="A25" s="62" t="s">
        <v>31</v>
      </c>
      <c r="B25" s="76" t="str">
        <f>VLOOKUP($A25,RESUMO!$A:$B,2,FALSE)</f>
        <v>PROJETOS EXECUTIVOS</v>
      </c>
      <c r="C25" s="64">
        <f>VLOOKUP($B25,RESUMO!$B:$D,3,FALSE)</f>
        <v>3644.76</v>
      </c>
      <c r="D25" s="66">
        <f>ROUND(C25/$C$27,4)</f>
        <v>9.9000000000000008E-3</v>
      </c>
      <c r="E25" s="68">
        <f>IFERROR(ROUND($C25*E26,2),"-")</f>
        <v>3644.76</v>
      </c>
      <c r="F25" s="69"/>
      <c r="G25" s="69"/>
      <c r="H25" s="70"/>
      <c r="I25" s="68" t="str">
        <f>IFERROR(ROUND($C25*I26,2),"-")</f>
        <v>-</v>
      </c>
      <c r="J25" s="69"/>
      <c r="K25" s="69"/>
      <c r="L25" s="70"/>
      <c r="M25" s="68" t="str">
        <f>IFERROR(ROUND($C25*M26,2),"-")</f>
        <v>-</v>
      </c>
      <c r="N25" s="69"/>
      <c r="O25" s="69"/>
      <c r="P25" s="70"/>
      <c r="Q25" s="68" t="str">
        <f>IFERROR(ROUND($C25*Q26,2),"-")</f>
        <v>-</v>
      </c>
      <c r="R25" s="69"/>
      <c r="S25" s="69"/>
      <c r="T25" s="70"/>
      <c r="U25" s="51" t="str">
        <f>IF(ROUND((SUM(E25:T25)-C25),2)=0,"",SUM(E25:T25)-C25)</f>
        <v/>
      </c>
    </row>
    <row r="26" spans="1:21" ht="29.25" customHeight="1">
      <c r="A26" s="63"/>
      <c r="B26" s="77"/>
      <c r="C26" s="65"/>
      <c r="D26" s="67"/>
      <c r="E26" s="71">
        <v>1</v>
      </c>
      <c r="F26" s="72"/>
      <c r="G26" s="72"/>
      <c r="H26" s="73"/>
      <c r="I26" s="71" t="s">
        <v>12</v>
      </c>
      <c r="J26" s="72"/>
      <c r="K26" s="72"/>
      <c r="L26" s="73"/>
      <c r="M26" s="71" t="s">
        <v>12</v>
      </c>
      <c r="N26" s="72"/>
      <c r="O26" s="72"/>
      <c r="P26" s="73"/>
      <c r="Q26" s="71" t="s">
        <v>12</v>
      </c>
      <c r="R26" s="72"/>
      <c r="S26" s="72"/>
      <c r="T26" s="73"/>
      <c r="U26" s="50" t="str">
        <f>IF(SUM(E26:T26)=1,"",SUM(E26:T26))</f>
        <v/>
      </c>
    </row>
    <row r="27" spans="1:21" ht="35.1" customHeight="1">
      <c r="B27" s="16" t="s">
        <v>13</v>
      </c>
      <c r="C27" s="17">
        <f>SUM(C13:C25)</f>
        <v>368121.62</v>
      </c>
      <c r="D27" s="18">
        <f>SUM(D13:D26)</f>
        <v>1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1" ht="30" customHeight="1"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1" ht="30" customHeight="1">
      <c r="D29" s="19" t="s">
        <v>14</v>
      </c>
      <c r="E29" s="56">
        <f>SUM(E13,E15,E17,E19,E21,E23,E25)</f>
        <v>75133.34</v>
      </c>
      <c r="F29" s="57"/>
      <c r="G29" s="57"/>
      <c r="H29" s="58"/>
      <c r="I29" s="56">
        <f>SUM(I13,I15,I17,I19,I21,I23,I25)</f>
        <v>108844.13</v>
      </c>
      <c r="J29" s="57"/>
      <c r="K29" s="57"/>
      <c r="L29" s="58"/>
      <c r="M29" s="56">
        <f>SUM(M13,M15,M17,M19,M21,M23,M25)</f>
        <v>115433.1</v>
      </c>
      <c r="N29" s="57"/>
      <c r="O29" s="57"/>
      <c r="P29" s="58"/>
      <c r="Q29" s="56">
        <f>SUM(Q13,Q15,Q17,Q19,Q21,Q23,Q25)</f>
        <v>68711.049999999988</v>
      </c>
      <c r="R29" s="57"/>
      <c r="S29" s="57"/>
      <c r="T29" s="58"/>
      <c r="U29" s="4"/>
    </row>
    <row r="30" spans="1:21" ht="30" customHeight="1">
      <c r="D30" s="19" t="s">
        <v>15</v>
      </c>
      <c r="E30" s="59">
        <f>E29/$Q$9</f>
        <v>0.20409923220483492</v>
      </c>
      <c r="F30" s="60"/>
      <c r="G30" s="60"/>
      <c r="H30" s="61"/>
      <c r="I30" s="59">
        <f>I29/$Q$9</f>
        <v>0.29567437522414469</v>
      </c>
      <c r="J30" s="60"/>
      <c r="K30" s="60"/>
      <c r="L30" s="61"/>
      <c r="M30" s="59">
        <f>M29/$Q$9</f>
        <v>0.31357326961670984</v>
      </c>
      <c r="N30" s="60"/>
      <c r="O30" s="60"/>
      <c r="P30" s="61"/>
      <c r="Q30" s="59">
        <f>Q29/$Q$9</f>
        <v>0.18665312295431055</v>
      </c>
      <c r="R30" s="60"/>
      <c r="S30" s="60"/>
      <c r="T30" s="61"/>
      <c r="U30" s="4"/>
    </row>
    <row r="31" spans="1:21" ht="30" customHeight="1"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4"/>
    </row>
    <row r="32" spans="1:21" ht="30" customHeight="1">
      <c r="D32" s="19" t="s">
        <v>16</v>
      </c>
      <c r="E32" s="56">
        <f>E29</f>
        <v>75133.34</v>
      </c>
      <c r="F32" s="57"/>
      <c r="G32" s="57"/>
      <c r="H32" s="58"/>
      <c r="I32" s="54">
        <f>SUM(E32,I29)</f>
        <v>183977.47</v>
      </c>
      <c r="J32" s="55"/>
      <c r="K32" s="55"/>
      <c r="L32" s="55"/>
      <c r="M32" s="54">
        <f>SUM(I32,M29)</f>
        <v>299410.57</v>
      </c>
      <c r="N32" s="55"/>
      <c r="O32" s="55"/>
      <c r="P32" s="55"/>
      <c r="Q32" s="54">
        <f>SUM(M32,Q29)</f>
        <v>368121.62</v>
      </c>
      <c r="R32" s="55"/>
      <c r="S32" s="55"/>
      <c r="T32" s="55"/>
      <c r="U32" s="4"/>
    </row>
    <row r="33" spans="2:21" ht="30" customHeight="1">
      <c r="D33" s="19" t="s">
        <v>17</v>
      </c>
      <c r="E33" s="59">
        <f>E32/$Q$9</f>
        <v>0.20409923220483492</v>
      </c>
      <c r="F33" s="60"/>
      <c r="G33" s="60"/>
      <c r="H33" s="61"/>
      <c r="I33" s="59">
        <f>SUM(E33,I30)</f>
        <v>0.49977360742897958</v>
      </c>
      <c r="J33" s="60"/>
      <c r="K33" s="60"/>
      <c r="L33" s="61"/>
      <c r="M33" s="59">
        <f>SUM(I33,M30)</f>
        <v>0.81334687704568942</v>
      </c>
      <c r="N33" s="60"/>
      <c r="O33" s="60"/>
      <c r="P33" s="61"/>
      <c r="Q33" s="59">
        <f>SUM(M33,Q30)</f>
        <v>1</v>
      </c>
      <c r="R33" s="60"/>
      <c r="S33" s="60"/>
      <c r="T33" s="61"/>
      <c r="U33" s="4"/>
    </row>
    <row r="34" spans="2:21" ht="30" customHeight="1">
      <c r="B34" s="20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"/>
      <c r="U34" s="4"/>
    </row>
    <row r="35" spans="2:21" ht="30" customHeight="1">
      <c r="B35" s="84">
        <v>46161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4"/>
    </row>
    <row r="36" spans="2:21" ht="30" customHeight="1">
      <c r="B36" s="83"/>
      <c r="C36" s="8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U36" s="4"/>
    </row>
    <row r="37" spans="2:21" ht="30" customHeight="1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U37" s="4"/>
    </row>
    <row r="38" spans="2:21" ht="30" customHeight="1">
      <c r="B38" s="85" t="s">
        <v>43</v>
      </c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4"/>
    </row>
    <row r="39" spans="2:21" ht="30" customHeight="1">
      <c r="B39" s="86" t="s">
        <v>44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4"/>
    </row>
    <row r="40" spans="2:21" ht="30" customHeight="1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U40" s="4"/>
    </row>
    <row r="41" spans="2:21" ht="30" customHeight="1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U41" s="4"/>
    </row>
    <row r="42" spans="2:21" ht="30" customHeight="1">
      <c r="F42" s="1"/>
      <c r="G42" s="1"/>
      <c r="H42" s="1"/>
      <c r="I42" s="1"/>
      <c r="J42" s="1"/>
      <c r="K42" s="1"/>
      <c r="L42" s="1"/>
      <c r="M42" s="1"/>
      <c r="N42" s="1"/>
      <c r="O42" s="1"/>
      <c r="U42" s="4"/>
    </row>
    <row r="43" spans="2:21" ht="30" customHeight="1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1" ht="30" customHeight="1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1" ht="30" customHeight="1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1" ht="30" customHeight="1"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1" ht="30" customHeight="1"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1" ht="30" customHeight="1"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5:20" ht="30" customHeight="1"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5:20" ht="30" customHeight="1"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5:20" ht="30" customHeight="1"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5:20" ht="30" customHeight="1"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5:20" ht="30" customHeight="1"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5:20" ht="30" customHeight="1"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5:20" ht="30" customHeight="1"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5:20" ht="30" customHeight="1"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5:20" ht="30" customHeight="1"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5:20" ht="30" customHeight="1"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5:20" ht="30" customHeight="1"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5:20" ht="30" customHeight="1"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5:20" ht="30" customHeight="1"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5:20" ht="30" customHeight="1"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5:20" ht="30" customHeight="1"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5:20" ht="30" customHeight="1"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5:20" ht="30" customHeight="1"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5:20" ht="30" customHeight="1"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5:20" ht="30" customHeight="1"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5:20" ht="30" customHeight="1"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5:20" ht="30" customHeight="1"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5:20" ht="30" customHeight="1"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5:20" ht="30" customHeight="1"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5:20" ht="30" customHeight="1"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5:20" ht="30" customHeight="1"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5:20" ht="30" customHeight="1"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5:20" ht="30" customHeight="1"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5:20" ht="30" customHeight="1"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5:20" ht="30" customHeight="1"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5:20" ht="30" customHeight="1"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5:20" ht="30" customHeight="1"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5:20" ht="30" customHeight="1"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5:20" ht="30" customHeight="1"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5:20" ht="30" customHeight="1"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5:20" ht="30" customHeight="1"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5:20" ht="30" customHeight="1"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5:20" ht="30" customHeight="1"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5:20" ht="30" customHeight="1"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5:20" ht="30" customHeight="1"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5:20" ht="30" customHeight="1"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5:20" ht="30" customHeight="1"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5:20" ht="30" customHeight="1"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5:20" ht="30" customHeight="1"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5:20" ht="30" customHeight="1"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5:20" ht="30" customHeight="1"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5:20" ht="30" customHeight="1"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5:20" ht="30" customHeight="1"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5:20" ht="30" customHeight="1"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5:20" ht="30" customHeight="1"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5:20" ht="30" customHeight="1"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5:20" ht="30" customHeight="1"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5:20" ht="30" customHeight="1"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5:20" ht="30" customHeight="1"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5:20" ht="30" customHeight="1"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5:20" ht="30" customHeight="1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5:20" ht="30" customHeight="1"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5:20" ht="30" customHeight="1"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5:20" ht="30" customHeight="1"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5:20" ht="30" customHeight="1"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5:20" ht="30" customHeight="1"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5:20" ht="30" customHeight="1"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5:20" ht="30" customHeight="1"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5:20" ht="30" customHeight="1"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5:20" ht="30" customHeight="1"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5:20" ht="30" customHeight="1"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5:20" ht="30" customHeight="1"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5:20" ht="30" customHeight="1"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5:20" ht="30" customHeight="1"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</sheetData>
  <mergeCells count="110">
    <mergeCell ref="Q26:T26"/>
    <mergeCell ref="A17:A18"/>
    <mergeCell ref="B36:C36"/>
    <mergeCell ref="B35:T35"/>
    <mergeCell ref="B38:T38"/>
    <mergeCell ref="B39:T39"/>
    <mergeCell ref="E5:T5"/>
    <mergeCell ref="Q9:T9"/>
    <mergeCell ref="E11:H11"/>
    <mergeCell ref="I11:L11"/>
    <mergeCell ref="M11:P11"/>
    <mergeCell ref="Q11:T11"/>
    <mergeCell ref="Q13:T13"/>
    <mergeCell ref="Q14:T14"/>
    <mergeCell ref="Q16:T16"/>
    <mergeCell ref="Q15:T15"/>
    <mergeCell ref="Q17:T17"/>
    <mergeCell ref="Q18:T18"/>
    <mergeCell ref="Q19:T19"/>
    <mergeCell ref="Q20:T20"/>
    <mergeCell ref="I19:L19"/>
    <mergeCell ref="M19:P19"/>
    <mergeCell ref="Q23:T23"/>
    <mergeCell ref="Q24:T24"/>
    <mergeCell ref="Q25:T25"/>
    <mergeCell ref="A15:A16"/>
    <mergeCell ref="B15:B16"/>
    <mergeCell ref="C15:C16"/>
    <mergeCell ref="D15:D16"/>
    <mergeCell ref="E15:H15"/>
    <mergeCell ref="I15:L15"/>
    <mergeCell ref="M15:P15"/>
    <mergeCell ref="E16:H16"/>
    <mergeCell ref="I16:L16"/>
    <mergeCell ref="M16:P16"/>
    <mergeCell ref="A13:A14"/>
    <mergeCell ref="B13:B14"/>
    <mergeCell ref="C13:C14"/>
    <mergeCell ref="D13:D14"/>
    <mergeCell ref="E13:H13"/>
    <mergeCell ref="E14:H14"/>
    <mergeCell ref="I14:L14"/>
    <mergeCell ref="M14:P14"/>
    <mergeCell ref="I13:L13"/>
    <mergeCell ref="M13:P13"/>
    <mergeCell ref="B17:B18"/>
    <mergeCell ref="C17:C18"/>
    <mergeCell ref="D17:D18"/>
    <mergeCell ref="E17:H17"/>
    <mergeCell ref="I17:L17"/>
    <mergeCell ref="M17:P17"/>
    <mergeCell ref="E18:H18"/>
    <mergeCell ref="I18:L18"/>
    <mergeCell ref="M18:P18"/>
    <mergeCell ref="A19:A20"/>
    <mergeCell ref="B19:B20"/>
    <mergeCell ref="C19:C20"/>
    <mergeCell ref="D19:D20"/>
    <mergeCell ref="E19:H19"/>
    <mergeCell ref="E20:H20"/>
    <mergeCell ref="I20:L20"/>
    <mergeCell ref="M20:P20"/>
    <mergeCell ref="Q22:T22"/>
    <mergeCell ref="Q21:T21"/>
    <mergeCell ref="A21:A22"/>
    <mergeCell ref="B21:B22"/>
    <mergeCell ref="C21:C22"/>
    <mergeCell ref="D21:D22"/>
    <mergeCell ref="E21:H21"/>
    <mergeCell ref="I21:L21"/>
    <mergeCell ref="M21:P21"/>
    <mergeCell ref="E22:H22"/>
    <mergeCell ref="I22:L22"/>
    <mergeCell ref="M22:P22"/>
    <mergeCell ref="A23:A24"/>
    <mergeCell ref="B23:B24"/>
    <mergeCell ref="C23:C24"/>
    <mergeCell ref="D23:D24"/>
    <mergeCell ref="E23:H23"/>
    <mergeCell ref="I23:L23"/>
    <mergeCell ref="M23:P23"/>
    <mergeCell ref="E24:H24"/>
    <mergeCell ref="I24:L24"/>
    <mergeCell ref="M24:P24"/>
    <mergeCell ref="A25:A26"/>
    <mergeCell ref="C25:C26"/>
    <mergeCell ref="D25:D26"/>
    <mergeCell ref="E25:H25"/>
    <mergeCell ref="I25:L25"/>
    <mergeCell ref="M25:P25"/>
    <mergeCell ref="E26:H26"/>
    <mergeCell ref="I26:L26"/>
    <mergeCell ref="M26:P26"/>
    <mergeCell ref="B25:B26"/>
    <mergeCell ref="Q32:T32"/>
    <mergeCell ref="E29:H29"/>
    <mergeCell ref="M29:P29"/>
    <mergeCell ref="E30:H30"/>
    <mergeCell ref="I30:L30"/>
    <mergeCell ref="M30:P30"/>
    <mergeCell ref="Q30:T30"/>
    <mergeCell ref="Q29:T29"/>
    <mergeCell ref="E33:H33"/>
    <mergeCell ref="I33:L33"/>
    <mergeCell ref="M33:P33"/>
    <mergeCell ref="E32:H32"/>
    <mergeCell ref="I32:L32"/>
    <mergeCell ref="M32:P32"/>
    <mergeCell ref="I29:L29"/>
    <mergeCell ref="Q33:T33"/>
  </mergeCells>
  <conditionalFormatting sqref="E14:T14 E16:T16 E18:T18 E20:T20 E22:T22 E24:T24 E26:T26">
    <cfRule type="cellIs" dxfId="0" priority="11" operator="notEqual">
      <formula>"-"</formula>
    </cfRule>
  </conditionalFormatting>
  <printOptions horizontalCentered="1"/>
  <pageMargins left="0.19685039370078741" right="0.19685039370078741" top="0.39370078740157483" bottom="0.39370078740157483" header="0.31496062992125984" footer="0.11811023622047245"/>
  <pageSetup paperSize="9" scale="5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4B70-3CAE-4BCD-9F9D-4DF71EAB5858}">
  <sheetPr codeName="Planilha2">
    <tabColor rgb="FFFFFF00"/>
  </sheetPr>
  <dimension ref="A4:F26"/>
  <sheetViews>
    <sheetView showGridLines="0" view="pageBreakPreview" zoomScale="70" zoomScaleNormal="85" zoomScaleSheetLayoutView="70" workbookViewId="0">
      <selection activeCell="B23" sqref="B23"/>
    </sheetView>
  </sheetViews>
  <sheetFormatPr defaultColWidth="9.140625" defaultRowHeight="30" customHeight="1"/>
  <cols>
    <col min="1" max="1" width="8.28515625" style="24" customWidth="1"/>
    <col min="2" max="2" width="87.7109375" style="24" customWidth="1"/>
    <col min="3" max="3" width="15.7109375" style="25" customWidth="1"/>
    <col min="4" max="5" width="17.140625" style="25" customWidth="1"/>
    <col min="6" max="6" width="18" style="25" bestFit="1" customWidth="1"/>
    <col min="7" max="16384" width="9.140625" style="24"/>
  </cols>
  <sheetData>
    <row r="4" spans="1:6" ht="14.25"/>
    <row r="5" spans="1:6" ht="30" customHeight="1">
      <c r="A5" s="26" t="s">
        <v>0</v>
      </c>
      <c r="B5" s="27" t="s">
        <v>32</v>
      </c>
      <c r="C5" s="28" t="s">
        <v>18</v>
      </c>
      <c r="D5" s="29" t="s">
        <v>42</v>
      </c>
      <c r="E5" s="30" t="str">
        <f>D5</f>
        <v>OUT/2025</v>
      </c>
    </row>
    <row r="6" spans="1:6" ht="30" customHeight="1">
      <c r="A6" s="26" t="s">
        <v>1</v>
      </c>
      <c r="B6" s="27" t="s">
        <v>33</v>
      </c>
      <c r="C6" s="28" t="s">
        <v>19</v>
      </c>
      <c r="D6" s="31">
        <v>0.25</v>
      </c>
      <c r="E6" s="31">
        <v>0.31369999999999998</v>
      </c>
    </row>
    <row r="7" spans="1:6" ht="14.25">
      <c r="B7" s="23"/>
    </row>
    <row r="8" spans="1:6" ht="30" customHeight="1">
      <c r="A8" s="94" t="s">
        <v>20</v>
      </c>
      <c r="B8" s="94"/>
      <c r="C8" s="94"/>
      <c r="D8" s="94"/>
    </row>
    <row r="9" spans="1:6" s="26" customFormat="1" ht="30" customHeight="1">
      <c r="C9" s="32"/>
      <c r="D9" s="33" t="s">
        <v>21</v>
      </c>
      <c r="E9" s="33" t="s">
        <v>22</v>
      </c>
      <c r="F9" s="32"/>
    </row>
    <row r="10" spans="1:6" s="32" customFormat="1" ht="30" customHeight="1">
      <c r="A10" s="34" t="s">
        <v>2</v>
      </c>
      <c r="B10" s="35" t="s">
        <v>23</v>
      </c>
      <c r="C10" s="36" t="s">
        <v>3</v>
      </c>
      <c r="D10" s="36" t="s">
        <v>24</v>
      </c>
      <c r="E10" s="36" t="s">
        <v>24</v>
      </c>
    </row>
    <row r="11" spans="1:6" s="26" customFormat="1" ht="12.75">
      <c r="A11" s="37"/>
      <c r="B11" s="38"/>
      <c r="C11" s="37"/>
      <c r="D11" s="37"/>
      <c r="E11" s="37"/>
      <c r="F11" s="32"/>
    </row>
    <row r="12" spans="1:6" s="26" customFormat="1" ht="30" customHeight="1">
      <c r="A12" s="39" t="s">
        <v>25</v>
      </c>
      <c r="B12" s="40" t="s">
        <v>34</v>
      </c>
      <c r="C12" s="41">
        <v>4.1599999999999998E-2</v>
      </c>
      <c r="D12" s="42">
        <v>15303.76</v>
      </c>
      <c r="E12" s="42">
        <v>15948.93</v>
      </c>
      <c r="F12" s="32"/>
    </row>
    <row r="13" spans="1:6" s="26" customFormat="1" ht="30" customHeight="1">
      <c r="A13" s="39" t="s">
        <v>26</v>
      </c>
      <c r="B13" s="40" t="s">
        <v>35</v>
      </c>
      <c r="C13" s="41">
        <v>0.1391</v>
      </c>
      <c r="D13" s="42">
        <v>51205.78</v>
      </c>
      <c r="E13" s="42">
        <v>50443.670000000006</v>
      </c>
      <c r="F13" s="32"/>
    </row>
    <row r="14" spans="1:6" s="26" customFormat="1" ht="30" customHeight="1">
      <c r="A14" s="39" t="s">
        <v>27</v>
      </c>
      <c r="B14" s="40" t="s">
        <v>36</v>
      </c>
      <c r="C14" s="41">
        <v>0.30719999999999997</v>
      </c>
      <c r="D14" s="42">
        <v>113070.25</v>
      </c>
      <c r="E14" s="42">
        <v>111148.48999999999</v>
      </c>
      <c r="F14" s="32"/>
    </row>
    <row r="15" spans="1:6" s="26" customFormat="1" ht="30" customHeight="1">
      <c r="A15" s="39" t="s">
        <v>28</v>
      </c>
      <c r="B15" s="40" t="s">
        <v>37</v>
      </c>
      <c r="C15" s="41">
        <v>7.3499999999999996E-2</v>
      </c>
      <c r="D15" s="42">
        <v>27071.289999999994</v>
      </c>
      <c r="E15" s="42">
        <v>27302.799999999999</v>
      </c>
      <c r="F15" s="32"/>
    </row>
    <row r="16" spans="1:6" s="26" customFormat="1" ht="30" customHeight="1">
      <c r="A16" s="39" t="s">
        <v>29</v>
      </c>
      <c r="B16" s="40" t="s">
        <v>38</v>
      </c>
      <c r="C16" s="41">
        <v>0.3458</v>
      </c>
      <c r="D16" s="42">
        <v>127306.74000000003</v>
      </c>
      <c r="E16" s="42">
        <v>129388.86</v>
      </c>
      <c r="F16" s="32"/>
    </row>
    <row r="17" spans="1:6" s="26" customFormat="1" ht="30" customHeight="1">
      <c r="A17" s="39" t="s">
        <v>30</v>
      </c>
      <c r="B17" s="40" t="s">
        <v>39</v>
      </c>
      <c r="C17" s="41">
        <v>8.2900000000000001E-2</v>
      </c>
      <c r="D17" s="42">
        <v>30519.040000000001</v>
      </c>
      <c r="E17" s="42">
        <v>28628.48</v>
      </c>
      <c r="F17" s="32"/>
    </row>
    <row r="18" spans="1:6" s="26" customFormat="1" ht="30" customHeight="1">
      <c r="A18" s="39" t="s">
        <v>31</v>
      </c>
      <c r="B18" s="40" t="s">
        <v>40</v>
      </c>
      <c r="C18" s="41">
        <v>9.9000000000000008E-3</v>
      </c>
      <c r="D18" s="42">
        <v>3644.76</v>
      </c>
      <c r="E18" s="42">
        <v>3628.62</v>
      </c>
      <c r="F18" s="32"/>
    </row>
    <row r="19" spans="1:6" s="26" customFormat="1" ht="30" customHeight="1">
      <c r="B19" s="43"/>
      <c r="C19" s="44"/>
      <c r="D19" s="44"/>
      <c r="E19" s="44"/>
      <c r="F19" s="32"/>
    </row>
    <row r="20" spans="1:6" s="26" customFormat="1" ht="30" customHeight="1">
      <c r="A20" s="45"/>
      <c r="B20" s="46" t="s">
        <v>41</v>
      </c>
      <c r="C20" s="47">
        <f>SUM(C12:C18)</f>
        <v>1</v>
      </c>
      <c r="D20" s="48">
        <f>SUM(D12:D18)</f>
        <v>368121.62</v>
      </c>
      <c r="E20" s="48">
        <f>SUM(E12:E18)</f>
        <v>366489.85</v>
      </c>
      <c r="F20" s="32"/>
    </row>
    <row r="21" spans="1:6" s="26" customFormat="1" ht="30" customHeight="1">
      <c r="A21" s="24"/>
      <c r="B21" s="24"/>
      <c r="C21" s="25"/>
      <c r="D21" s="25"/>
      <c r="E21" s="25"/>
      <c r="F21" s="32"/>
    </row>
    <row r="22" spans="1:6" s="26" customFormat="1" ht="30" customHeight="1">
      <c r="A22" s="24"/>
      <c r="B22" s="49">
        <v>46162</v>
      </c>
      <c r="C22" s="25"/>
      <c r="D22" s="25"/>
      <c r="E22" s="25"/>
      <c r="F22" s="32"/>
    </row>
    <row r="25" spans="1:6" ht="30" customHeight="1">
      <c r="B25" s="52" t="s">
        <v>43</v>
      </c>
    </row>
    <row r="26" spans="1:6" ht="30" customHeight="1">
      <c r="B26" s="53" t="s">
        <v>44</v>
      </c>
    </row>
  </sheetData>
  <mergeCells count="1">
    <mergeCell ref="A8:D8"/>
  </mergeCells>
  <printOptions horizontalCentered="1"/>
  <pageMargins left="0.19685039370078741" right="0.19685039370078741" top="0.39370078740157483" bottom="0.39370078740157483" header="0.31496062992125984" footer="0.11811023622047245"/>
  <pageSetup paperSize="9" scale="60" orientation="portrait" r:id="rId1"/>
  <headerFooter>
    <oddFooter>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2618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CRONOGRAMA</vt:lpstr>
      <vt:lpstr>RESUMO</vt:lpstr>
      <vt:lpstr>CRONOGRAMA!Area_de_impressao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</dc:creator>
  <cp:lastModifiedBy>ACACIO ALVES FILHO</cp:lastModifiedBy>
  <cp:revision>175</cp:revision>
  <cp:lastPrinted>2025-10-23T14:49:14Z</cp:lastPrinted>
  <dcterms:created xsi:type="dcterms:W3CDTF">2017-04-18T12:03:03Z</dcterms:created>
  <dcterms:modified xsi:type="dcterms:W3CDTF">2026-06-09T12:01:55Z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